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Password="CD1C" lockStructure="1"/>
  <bookViews>
    <workbookView xWindow="0" yWindow="60" windowWidth="19200" windowHeight="7875"/>
  </bookViews>
  <sheets>
    <sheet name="PUNTAJE" sheetId="1" r:id="rId1"/>
    <sheet name="EST" sheetId="43" r:id="rId2"/>
    <sheet name="S2 Nombre1" sheetId="44" r:id="rId3"/>
    <sheet name="S3A Nombre1" sheetId="45" r:id="rId4"/>
    <sheet name="S3A Nombre2" sheetId="46" r:id="rId5"/>
    <sheet name="S3A Nombre3" sheetId="47" r:id="rId6"/>
    <sheet name="S3A Nombre4" sheetId="48" r:id="rId7"/>
    <sheet name="S3B Nombre1" sheetId="49" r:id="rId8"/>
    <sheet name="S3B Nombre2" sheetId="50" r:id="rId9"/>
  </sheets>
  <definedNames>
    <definedName name="Abogado_Supervisor_S2" localSheetId="3">'S3A Nombre1'!$Q$2</definedName>
    <definedName name="Abogado_Supervisor_S2" localSheetId="4">'S3A Nombre2'!$Q$2</definedName>
    <definedName name="Abogado_Supervisor_S2" localSheetId="5">'S3A Nombre3'!$Q$2</definedName>
    <definedName name="Abogado_Supervisor_S2" localSheetId="6">'S3A Nombre4'!$Q$2</definedName>
    <definedName name="Abogado_Supervisor_S2" localSheetId="8">'S3B Nombre2'!$Q$2</definedName>
    <definedName name="Abogado_Supervisor_S2">'S2 Nombre1'!$Q$2</definedName>
    <definedName name="Abogado_Supervisor_S3A" localSheetId="3">'S3A Nombre1'!$R$2</definedName>
    <definedName name="Abogado_Supervisor_S3A" localSheetId="4">'S3A Nombre2'!$R$2</definedName>
    <definedName name="Abogado_Supervisor_S3A" localSheetId="5">'S3A Nombre3'!$R$2</definedName>
    <definedName name="Abogado_Supervisor_S3A" localSheetId="6">'S3A Nombre4'!$R$2</definedName>
    <definedName name="Abogado_Supervisor_S3A" localSheetId="8">'S3B Nombre2'!$R$2</definedName>
    <definedName name="Abogado_Supervisor_S3A">'S2 Nombre1'!$R$2</definedName>
    <definedName name="Abogado_Supervisor_S3B" localSheetId="3">'S3A Nombre1'!$S$2</definedName>
    <definedName name="Abogado_Supervisor_S3B" localSheetId="4">'S3A Nombre2'!$S$2</definedName>
    <definedName name="Abogado_Supervisor_S3B" localSheetId="5">'S3A Nombre3'!$S$2</definedName>
    <definedName name="Abogado_Supervisor_S3B" localSheetId="6">'S3A Nombre4'!$S$2</definedName>
    <definedName name="Abogado_Supervisor_S3B" localSheetId="8">'S3B Nombre2'!$S$2</definedName>
    <definedName name="Abogado_Supervisor_S3B">'S2 Nombre1'!$S$2</definedName>
    <definedName name="_xlnm.Print_Area" localSheetId="1">EST!$A$1:$J$58</definedName>
    <definedName name="_xlnm.Print_Area" localSheetId="0">PUNTAJE!$A$1:$Y$22</definedName>
    <definedName name="_xlnm.Print_Area" localSheetId="2">'S2 Nombre1'!$A$1:$H$61</definedName>
    <definedName name="_xlnm.Print_Area" localSheetId="3">'S3A Nombre1'!$A$1:$H$61</definedName>
    <definedName name="_xlnm.Print_Area" localSheetId="4">'S3A Nombre2'!$A$1:$H$61</definedName>
    <definedName name="_xlnm.Print_Area" localSheetId="5">'S3A Nombre3'!$A$1:$H$61</definedName>
    <definedName name="_xlnm.Print_Area" localSheetId="6">'S3A Nombre4'!$A$1:$H$61</definedName>
    <definedName name="_xlnm.Print_Area" localSheetId="7">'S3B Nombre1'!$A$1:$H$61</definedName>
    <definedName name="_xlnm.Print_Area" localSheetId="8">'S3B Nombre2'!$A$1:$H$61</definedName>
    <definedName name="Categoria" localSheetId="2">'S2 Nombre1'!$M$2:$M$7</definedName>
    <definedName name="Categoria" localSheetId="3">'S3A Nombre1'!$M$2:$M$7</definedName>
    <definedName name="Categoria" localSheetId="4">'S3A Nombre2'!$M$2:$M$7</definedName>
    <definedName name="Categoria" localSheetId="5">'S3A Nombre3'!$M$2:$M$7</definedName>
    <definedName name="Categoria" localSheetId="6">'S3A Nombre4'!$M$2:$M$7</definedName>
    <definedName name="Categoria" localSheetId="7">'S3B Nombre1'!$M$2:$M$7</definedName>
    <definedName name="Categoria" localSheetId="8">'S3B Nombre2'!$M$2:$M$7</definedName>
    <definedName name="Ingeniero_Supervisor_S2" localSheetId="3">'S3A Nombre1'!$N$2:$N$18</definedName>
    <definedName name="Ingeniero_Supervisor_S2" localSheetId="4">'S3A Nombre2'!$N$2:$N$18</definedName>
    <definedName name="Ingeniero_Supervisor_S2" localSheetId="5">'S3A Nombre3'!$N$2:$N$18</definedName>
    <definedName name="Ingeniero_Supervisor_S2" localSheetId="6">'S3A Nombre4'!$N$2:$N$18</definedName>
    <definedName name="Ingeniero_Supervisor_S2" localSheetId="8">'S3B Nombre2'!$N$2:$N$18</definedName>
    <definedName name="Ingeniero_Supervisor_S2">'S2 Nombre1'!$N$2:$N$18</definedName>
    <definedName name="Ingeniero_Supervisor_S3A" localSheetId="3">'S3A Nombre1'!$O$2:$O$18</definedName>
    <definedName name="Ingeniero_Supervisor_S3A" localSheetId="4">'S3A Nombre2'!$O$2:$O$18</definedName>
    <definedName name="Ingeniero_Supervisor_S3A" localSheetId="5">'S3A Nombre3'!$O$2:$O$18</definedName>
    <definedName name="Ingeniero_Supervisor_S3A" localSheetId="6">'S3A Nombre4'!$O$2:$O$18</definedName>
    <definedName name="Ingeniero_Supervisor_S3A" localSheetId="8">'S3B Nombre2'!$O$2:$O$18</definedName>
    <definedName name="Ingeniero_Supervisor_S3A">'S2 Nombre1'!$O$2:$O$18</definedName>
    <definedName name="Ingeniero_Supervisor_S3B" localSheetId="3">'S3A Nombre1'!$P$2:$P$18</definedName>
    <definedName name="Ingeniero_Supervisor_S3B" localSheetId="4">'S3A Nombre2'!$P$2:$P$18</definedName>
    <definedName name="Ingeniero_Supervisor_S3B" localSheetId="5">'S3A Nombre3'!$P$2:$P$18</definedName>
    <definedName name="Ingeniero_Supervisor_S3B" localSheetId="6">'S3A Nombre4'!$P$2:$P$18</definedName>
    <definedName name="Ingeniero_Supervisor_S3B" localSheetId="8">'S3B Nombre2'!$P$2:$P$18</definedName>
    <definedName name="Ingeniero_Supervisor_S3B">'S2 Nombre1'!$P$2:$P$18</definedName>
    <definedName name="_xlnm.Print_Titles" localSheetId="1">EST!$1:$6</definedName>
    <definedName name="_xlnm.Print_Titles" localSheetId="2">'S2 Nombre1'!$1:$10</definedName>
    <definedName name="_xlnm.Print_Titles" localSheetId="3">'S3A Nombre1'!$1:$10</definedName>
    <definedName name="_xlnm.Print_Titles" localSheetId="4">'S3A Nombre2'!$1:$10</definedName>
    <definedName name="_xlnm.Print_Titles" localSheetId="5">'S3A Nombre3'!$1:$10</definedName>
    <definedName name="_xlnm.Print_Titles" localSheetId="6">'S3A Nombre4'!$1:$10</definedName>
    <definedName name="_xlnm.Print_Titles" localSheetId="7">'S3B Nombre1'!$1:$10</definedName>
    <definedName name="_xlnm.Print_Titles" localSheetId="8">'S3B Nombre2'!$1:$10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50" l="1"/>
  <c r="D59" i="50"/>
  <c r="D58" i="50"/>
  <c r="D57" i="50"/>
  <c r="D56" i="50"/>
  <c r="D55" i="50"/>
  <c r="D54" i="50"/>
  <c r="D53" i="50"/>
  <c r="D52" i="50"/>
  <c r="D51" i="50"/>
  <c r="D50" i="50"/>
  <c r="D49" i="50"/>
  <c r="D48" i="50"/>
  <c r="D47" i="50"/>
  <c r="D46" i="50"/>
  <c r="D45" i="50"/>
  <c r="D44" i="50"/>
  <c r="D43" i="50"/>
  <c r="D42" i="50"/>
  <c r="D41" i="50"/>
  <c r="D40" i="50"/>
  <c r="D39" i="50"/>
  <c r="D38" i="50"/>
  <c r="D37" i="50"/>
  <c r="D36" i="50"/>
  <c r="D35" i="50"/>
  <c r="D34" i="50"/>
  <c r="D33" i="50"/>
  <c r="D32" i="50"/>
  <c r="D31" i="50"/>
  <c r="D30" i="50"/>
  <c r="D29" i="50"/>
  <c r="D28" i="50"/>
  <c r="D27" i="50"/>
  <c r="D26" i="50"/>
  <c r="D25" i="50"/>
  <c r="D24" i="50"/>
  <c r="D23" i="50"/>
  <c r="D22" i="50"/>
  <c r="D21" i="50"/>
  <c r="D20" i="50"/>
  <c r="D19" i="50"/>
  <c r="D18" i="50"/>
  <c r="D17" i="50"/>
  <c r="D16" i="50"/>
  <c r="D15" i="50"/>
  <c r="D14" i="50"/>
  <c r="D13" i="50"/>
  <c r="D12" i="50"/>
  <c r="D11" i="50"/>
  <c r="D60" i="49"/>
  <c r="D59" i="49"/>
  <c r="D58" i="49"/>
  <c r="D57" i="49"/>
  <c r="D56" i="49"/>
  <c r="D55" i="49"/>
  <c r="D54" i="49"/>
  <c r="D53" i="49"/>
  <c r="D52" i="49"/>
  <c r="D51" i="49"/>
  <c r="D50" i="49"/>
  <c r="D49" i="49"/>
  <c r="D48" i="49"/>
  <c r="D47" i="49"/>
  <c r="D46" i="49"/>
  <c r="D45" i="49"/>
  <c r="D44" i="49"/>
  <c r="D43" i="49"/>
  <c r="D42" i="49"/>
  <c r="D41" i="49"/>
  <c r="D40" i="49"/>
  <c r="D39" i="49"/>
  <c r="D38" i="49"/>
  <c r="D37" i="49"/>
  <c r="D36" i="49"/>
  <c r="D35" i="49"/>
  <c r="D34" i="49"/>
  <c r="D33" i="49"/>
  <c r="D32" i="49"/>
  <c r="D31" i="49"/>
  <c r="D30" i="49"/>
  <c r="D29" i="49"/>
  <c r="D28" i="49"/>
  <c r="D27" i="49"/>
  <c r="D26" i="49"/>
  <c r="D25" i="49"/>
  <c r="D24" i="49"/>
  <c r="D23" i="49"/>
  <c r="D22" i="49"/>
  <c r="D21" i="49"/>
  <c r="D20" i="49"/>
  <c r="D19" i="49"/>
  <c r="D18" i="49"/>
  <c r="D17" i="49"/>
  <c r="D16" i="49"/>
  <c r="D15" i="49"/>
  <c r="D14" i="49"/>
  <c r="D13" i="49"/>
  <c r="D12" i="49"/>
  <c r="D11" i="49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D60" i="47"/>
  <c r="D59" i="47"/>
  <c r="D58" i="47"/>
  <c r="D57" i="47"/>
  <c r="D56" i="47"/>
  <c r="D55" i="47"/>
  <c r="D54" i="47"/>
  <c r="D53" i="47"/>
  <c r="D52" i="47"/>
  <c r="D51" i="47"/>
  <c r="D50" i="47"/>
  <c r="D49" i="47"/>
  <c r="D48" i="47"/>
  <c r="D47" i="47"/>
  <c r="D46" i="47"/>
  <c r="D45" i="47"/>
  <c r="D44" i="47"/>
  <c r="D43" i="47"/>
  <c r="D42" i="47"/>
  <c r="D41" i="47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12" i="47"/>
  <c r="D11" i="47"/>
  <c r="D60" i="46"/>
  <c r="D59" i="46"/>
  <c r="D58" i="46"/>
  <c r="D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12" i="46"/>
  <c r="D11" i="46"/>
  <c r="D60" i="45"/>
  <c r="D59" i="45"/>
  <c r="D58" i="45"/>
  <c r="D57" i="45"/>
  <c r="D56" i="45"/>
  <c r="D55" i="45"/>
  <c r="D54" i="45"/>
  <c r="D53" i="45"/>
  <c r="D52" i="45"/>
  <c r="D51" i="45"/>
  <c r="D50" i="45"/>
  <c r="D49" i="45"/>
  <c r="D48" i="45"/>
  <c r="D47" i="45"/>
  <c r="D46" i="45"/>
  <c r="D45" i="45"/>
  <c r="D44" i="45"/>
  <c r="D43" i="45"/>
  <c r="D42" i="45"/>
  <c r="D41" i="45"/>
  <c r="D40" i="45"/>
  <c r="D39" i="45"/>
  <c r="D38" i="45"/>
  <c r="D37" i="45"/>
  <c r="D36" i="45"/>
  <c r="D35" i="45"/>
  <c r="D34" i="45"/>
  <c r="D33" i="45"/>
  <c r="D32" i="45"/>
  <c r="D31" i="45"/>
  <c r="D30" i="45"/>
  <c r="D29" i="45"/>
  <c r="D28" i="45"/>
  <c r="D27" i="45"/>
  <c r="D26" i="45"/>
  <c r="D25" i="45"/>
  <c r="D24" i="45"/>
  <c r="D23" i="45"/>
  <c r="D22" i="45"/>
  <c r="D21" i="45"/>
  <c r="D20" i="45"/>
  <c r="D19" i="45"/>
  <c r="D18" i="45"/>
  <c r="D17" i="45"/>
  <c r="D16" i="45"/>
  <c r="D15" i="45"/>
  <c r="D14" i="45"/>
  <c r="D13" i="45"/>
  <c r="D12" i="45"/>
  <c r="D11" i="45"/>
  <c r="D60" i="44"/>
  <c r="D59" i="44"/>
  <c r="D58" i="44"/>
  <c r="D57" i="44"/>
  <c r="D56" i="44"/>
  <c r="D55" i="44"/>
  <c r="D54" i="44"/>
  <c r="D53" i="44"/>
  <c r="D52" i="44"/>
  <c r="D51" i="44"/>
  <c r="D50" i="44"/>
  <c r="D49" i="44"/>
  <c r="D48" i="44"/>
  <c r="D47" i="44"/>
  <c r="D46" i="44"/>
  <c r="D45" i="44"/>
  <c r="D44" i="44"/>
  <c r="D43" i="44"/>
  <c r="D42" i="44"/>
  <c r="D41" i="44"/>
  <c r="D40" i="44"/>
  <c r="D39" i="44"/>
  <c r="D38" i="44"/>
  <c r="D37" i="44"/>
  <c r="D36" i="44"/>
  <c r="D35" i="44"/>
  <c r="D34" i="44"/>
  <c r="D33" i="44"/>
  <c r="D32" i="44"/>
  <c r="D31" i="44"/>
  <c r="D30" i="44"/>
  <c r="D29" i="44"/>
  <c r="D28" i="44"/>
  <c r="D27" i="44"/>
  <c r="D26" i="44"/>
  <c r="D25" i="44"/>
  <c r="D24" i="44"/>
  <c r="D23" i="44"/>
  <c r="D22" i="44"/>
  <c r="D21" i="44"/>
  <c r="D20" i="44"/>
  <c r="D19" i="44"/>
  <c r="D18" i="44"/>
  <c r="D17" i="44"/>
  <c r="D16" i="44"/>
  <c r="D15" i="44"/>
  <c r="D14" i="44"/>
  <c r="D13" i="44"/>
  <c r="D12" i="44"/>
  <c r="D11" i="44"/>
  <c r="D61" i="44" s="1"/>
  <c r="B8" i="1" s="1"/>
  <c r="E58" i="43"/>
  <c r="B4" i="1" s="1"/>
  <c r="E57" i="43"/>
  <c r="D56" i="43"/>
  <c r="D55" i="43"/>
  <c r="D54" i="43"/>
  <c r="D53" i="43"/>
  <c r="D52" i="43"/>
  <c r="D51" i="43"/>
  <c r="D50" i="43"/>
  <c r="D49" i="43"/>
  <c r="D48" i="43"/>
  <c r="D47" i="43"/>
  <c r="D46" i="43"/>
  <c r="D45" i="43"/>
  <c r="D44" i="43"/>
  <c r="D43" i="43"/>
  <c r="D42" i="43"/>
  <c r="D41" i="43"/>
  <c r="D40" i="43"/>
  <c r="D39" i="43"/>
  <c r="D38" i="43"/>
  <c r="D37" i="43"/>
  <c r="D36" i="43"/>
  <c r="D35" i="43"/>
  <c r="D34" i="43"/>
  <c r="D33" i="43"/>
  <c r="D32" i="43"/>
  <c r="D31" i="43"/>
  <c r="D30" i="43"/>
  <c r="D29" i="43"/>
  <c r="D28" i="43"/>
  <c r="D27" i="43"/>
  <c r="D26" i="43"/>
  <c r="D25" i="43"/>
  <c r="D24" i="43"/>
  <c r="D23" i="43"/>
  <c r="D22" i="43"/>
  <c r="D21" i="43"/>
  <c r="D20" i="43"/>
  <c r="D19" i="43"/>
  <c r="D18" i="43"/>
  <c r="D17" i="43"/>
  <c r="D16" i="43"/>
  <c r="D15" i="43"/>
  <c r="D14" i="43"/>
  <c r="D13" i="43"/>
  <c r="D12" i="43"/>
  <c r="D11" i="43"/>
  <c r="D10" i="43"/>
  <c r="D9" i="43"/>
  <c r="D8" i="43"/>
  <c r="D7" i="43"/>
  <c r="D57" i="43" s="1"/>
  <c r="D61" i="45" l="1"/>
  <c r="B13" i="1" s="1"/>
  <c r="D61" i="46"/>
  <c r="C13" i="1" s="1"/>
  <c r="D61" i="47"/>
  <c r="D13" i="1" s="1"/>
  <c r="D61" i="49"/>
  <c r="B18" i="1" s="1"/>
  <c r="D61" i="50"/>
  <c r="C18" i="1" s="1"/>
  <c r="D61" i="48"/>
  <c r="E13" i="1" s="1"/>
  <c r="X10" i="1"/>
  <c r="Y10" i="1" s="1"/>
  <c r="P6" i="1" l="1"/>
  <c r="X9" i="1"/>
  <c r="Y9" i="1" s="1"/>
  <c r="X8" i="1"/>
  <c r="Y8" i="1" s="1"/>
  <c r="X7" i="1"/>
  <c r="Y7" i="1" s="1"/>
  <c r="X6" i="1"/>
  <c r="Y6" i="1" s="1"/>
  <c r="X5" i="1"/>
  <c r="Y5" i="1" s="1"/>
  <c r="X4" i="1"/>
  <c r="Y4" i="1" s="1"/>
  <c r="J7" i="1" l="1"/>
  <c r="S3" i="1"/>
  <c r="S4" i="1"/>
  <c r="S5" i="1" l="1"/>
  <c r="S6" i="1" s="1"/>
  <c r="T5" i="1" l="1"/>
  <c r="U3" i="1"/>
  <c r="J11" i="1" s="1"/>
  <c r="L10" i="1" s="1"/>
  <c r="T3" i="1"/>
  <c r="J9" i="1" s="1"/>
  <c r="L8" i="1" s="1"/>
  <c r="L7" i="1" s="1"/>
  <c r="U4" i="1"/>
  <c r="T4" i="1"/>
  <c r="U5" i="1"/>
  <c r="X3" i="1" l="1"/>
  <c r="Y3" i="1" l="1"/>
  <c r="Y11" i="1" s="1"/>
  <c r="J17" i="1"/>
  <c r="J12" i="1"/>
  <c r="J19" i="1" l="1"/>
  <c r="L18" i="1" s="1"/>
  <c r="L17" i="1" s="1"/>
  <c r="J14" i="1"/>
  <c r="L13" i="1" s="1"/>
  <c r="L12" i="1" l="1"/>
  <c r="L22" i="1"/>
  <c r="J16" i="1"/>
  <c r="L15" i="1" s="1"/>
  <c r="J21" i="1"/>
  <c r="L20" i="1" s="1"/>
</calcChain>
</file>

<file path=xl/sharedStrings.xml><?xml version="1.0" encoding="utf-8"?>
<sst xmlns="http://schemas.openxmlformats.org/spreadsheetml/2006/main" count="690" uniqueCount="95">
  <si>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</si>
  <si>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</si>
  <si>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</si>
  <si>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</si>
  <si>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</si>
  <si>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</si>
  <si>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</si>
  <si>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</si>
  <si>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</si>
  <si>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</si>
  <si>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</si>
  <si>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</si>
  <si>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</si>
  <si>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</si>
  <si>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</si>
  <si>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</si>
  <si>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</si>
  <si>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</si>
  <si>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</si>
  <si>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</si>
  <si>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</si>
  <si>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</si>
  <si>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</si>
  <si>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</si>
  <si>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</si>
  <si>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</si>
  <si>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</si>
  <si>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</si>
  <si>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</si>
  <si>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</si>
  <si>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</si>
  <si>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</si>
  <si>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</si>
  <si>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</si>
  <si>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</si>
  <si>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</si>
  <si>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</si>
  <si>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</si>
  <si>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</si>
  <si>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</si>
  <si>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</si>
  <si>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B.3. Supervisores S3-B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</si>
  <si>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</si>
  <si>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</si>
  <si>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</si>
  <si>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</si>
  <si>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</si>
  <si>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</si>
  <si>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</si>
  <si>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</si>
  <si>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</si>
  <si>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</si>
  <si>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B.1. Supervisores 2</t>
  </si>
  <si>
    <t>B.2. Supervisores S3-A</t>
  </si>
  <si>
    <t>Supervisor S2 - Nombre 1</t>
  </si>
  <si>
    <t>Supervisor S3A - Nombre 1</t>
  </si>
  <si>
    <t>Supervisor S3A - Nombre 2</t>
  </si>
  <si>
    <t>Supervisor S3A - Nombre 3</t>
  </si>
  <si>
    <t>Supervisor S3A - Nombre 4</t>
  </si>
  <si>
    <t>Supervisor S3B - Nombre 1</t>
  </si>
  <si>
    <t>Supervisor S3B - Nombre 2</t>
  </si>
  <si>
    <t>EXPERIENCIA EN LA ACTIVIDAD</t>
  </si>
  <si>
    <t>N°</t>
  </si>
  <si>
    <t>Fecha de inicio
(dd/mm/yyyy)</t>
  </si>
  <si>
    <t>Fecha Fin
(dd/mm/yyyy)</t>
  </si>
  <si>
    <t>Categoria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</si>
  <si>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</si>
  <si>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</si>
  <si>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</si>
  <si>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</si>
  <si>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</si>
  <si>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</si>
  <si>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Profesional:</t>
  </si>
  <si>
    <t>Ingeniería Mecánica</t>
  </si>
  <si>
    <t>Derecho</t>
  </si>
  <si>
    <t>Ingeniería Mecánica – Eléctrica</t>
  </si>
  <si>
    <t>Ingeniería Electricista</t>
  </si>
  <si>
    <t>Fecha Bachiller
(dd/mm/yyyy):</t>
  </si>
  <si>
    <t>Ingeniería Electrónica</t>
  </si>
  <si>
    <t>Fecha Título
(dd/mm/yyyy):</t>
  </si>
  <si>
    <t>Ingeniería en Energía</t>
  </si>
  <si>
    <t>Ingeniería Mecánica de fluidos</t>
  </si>
  <si>
    <t>EXPERIENCIA EN LA ESPECIALIDAD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</si>
  <si>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</si>
  <si>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</si>
  <si>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</si>
  <si>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</si>
  <si>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</si>
  <si>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</si>
  <si>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</si>
  <si>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Industrial</t>
  </si>
  <si>
    <t>Ingeniería Civil</t>
  </si>
  <si>
    <t>Ingeniería Metalúrgica</t>
  </si>
  <si>
    <t>Arquitectura</t>
  </si>
  <si>
    <t>ÍTEM 1: Supervisión y Fiscalización del Sub Sector Hidrocarburos Zona Norte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</si>
</sst>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7">
    <xf numFmtId="0" fontId="0" fillId="0" borderId="0" xfId="0"/>
    <xf numFmtId="0" fontId="4" fillId="0" borderId="0" xfId="0" applyFont="1"/>
    <xf numFmtId="0" fontId="0" fillId="0" borderId="0" xfId="0" applyBorder="1"/>
    <xf numFmtId="0" fontId="8" fillId="0" borderId="0" xfId="0" applyFont="1"/>
    <xf numFmtId="0" fontId="8" fillId="0" borderId="0" xfId="0" applyFont="1" applyBorder="1"/>
    <xf numFmtId="0" fontId="0" fillId="0" borderId="0" xfId="0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vertical="center"/>
    </xf>
    <xf numFmtId="0" fontId="5" fillId="0" borderId="2" xfId="0" applyFont="1" applyBorder="1" applyAlignment="1">
      <alignment horizontal="justify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8" fillId="0" borderId="2" xfId="0" applyFont="1" applyBorder="1" applyAlignment="1">
      <alignment horizontal="left"/>
    </xf>
    <xf numFmtId="0" fontId="8" fillId="5" borderId="2" xfId="0" applyFont="1" applyFill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8" fillId="0" borderId="2" xfId="0" applyFont="1" applyBorder="1"/>
    <xf numFmtId="0" fontId="9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0" borderId="2" xfId="0" applyNumberFormat="1" applyFont="1" applyFill="1" applyBorder="1" applyProtection="1">
      <protection locked="0"/>
    </xf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165" fontId="5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/>
    </xf>
    <xf numFmtId="165" fontId="5" fillId="0" borderId="2" xfId="0" applyNumberFormat="1" applyFont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4" borderId="10" xfId="0" applyFont="1" applyFill="1" applyBorder="1"/>
    <xf numFmtId="0" fontId="8" fillId="5" borderId="11" xfId="0" applyFont="1" applyFill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8" fillId="0" borderId="2" xfId="0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zoomScale="70" zoomScaleNormal="85" zoomScaleSheetLayoutView="70" workbookViewId="0">
      <selection activeCell="C28" sqref="C28"/>
    </sheetView>
  </sheetViews>
  <sheetFormatPr baseColWidth="10" defaultRowHeight="15" outlineLevelCol="1" x14ac:dyDescent="0.25"/>
  <cols>
    <col min="1" max="1" width="23.42578125" customWidth="1"/>
    <col min="2" max="5" width="17" bestFit="1" customWidth="1"/>
    <col min="6" max="9" width="7.7109375" customWidth="1"/>
    <col min="10" max="10" width="17.5703125" bestFit="1" customWidth="1"/>
    <col min="11" max="11" width="13.5703125" bestFit="1" customWidth="1"/>
    <col min="12" max="12" width="22.140625" style="36" bestFit="1" customWidth="1"/>
    <col min="13" max="13" width="3" customWidth="1"/>
    <col min="14" max="16" width="11.42578125" style="3" hidden="1" customWidth="1" outlineLevel="1"/>
    <col min="17" max="17" width="15.28515625" style="3" hidden="1" customWidth="1" outlineLevel="1"/>
    <col min="18" max="19" width="11.42578125" style="3" hidden="1" customWidth="1" outlineLevel="1"/>
    <col min="20" max="20" width="20.85546875" style="3" hidden="1" customWidth="1" outlineLevel="1"/>
    <col min="21" max="21" width="20" style="3" hidden="1" customWidth="1" outlineLevel="1"/>
    <col min="22" max="22" width="13.5703125" customWidth="1" collapsed="1"/>
    <col min="23" max="23" width="27" customWidth="1"/>
    <col min="24" max="24" width="19.85546875" bestFit="1" customWidth="1"/>
    <col min="25" max="25" width="22.85546875" customWidth="1"/>
  </cols>
  <sheetData>
    <row r="1" spans="1:25" x14ac:dyDescent="0.25">
      <c r="A1" s="100" t="s">
        <v>94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V1" s="98" t="s">
        <v>51</v>
      </c>
      <c r="W1" s="98"/>
      <c r="X1" s="98"/>
      <c r="Y1" s="98"/>
    </row>
    <row r="2" spans="1:25" ht="24" x14ac:dyDescent="0.25">
      <c r="A2" s="6" t="s">
        <v>7</v>
      </c>
      <c r="B2" s="103" t="s">
        <v>20</v>
      </c>
      <c r="C2" s="103"/>
      <c r="D2" s="103"/>
      <c r="E2" s="103"/>
      <c r="F2" s="103"/>
      <c r="G2" s="103"/>
      <c r="H2" s="103"/>
      <c r="I2" s="103"/>
      <c r="J2" s="101" t="s">
        <v>18</v>
      </c>
      <c r="K2" s="101"/>
      <c r="L2" s="33" t="s">
        <v>19</v>
      </c>
      <c r="N2" s="15" t="s">
        <v>10</v>
      </c>
      <c r="O2" s="15" t="s">
        <v>5</v>
      </c>
      <c r="P2" s="15" t="s">
        <v>6</v>
      </c>
      <c r="Q2" s="15" t="s">
        <v>7</v>
      </c>
      <c r="R2" s="15" t="s">
        <v>8</v>
      </c>
      <c r="S2" s="15" t="s">
        <v>9</v>
      </c>
      <c r="T2" s="15" t="s">
        <v>10</v>
      </c>
      <c r="U2" s="22" t="s">
        <v>11</v>
      </c>
      <c r="V2" s="23"/>
      <c r="W2" s="23" t="s">
        <v>21</v>
      </c>
      <c r="X2" s="23" t="s">
        <v>22</v>
      </c>
      <c r="Y2" s="23" t="s">
        <v>23</v>
      </c>
    </row>
    <row r="3" spans="1:25" x14ac:dyDescent="0.25">
      <c r="A3" s="102" t="s">
        <v>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34">
        <v>40</v>
      </c>
      <c r="M3" s="1"/>
      <c r="N3" s="107">
        <v>60</v>
      </c>
      <c r="O3" s="16" t="s">
        <v>13</v>
      </c>
      <c r="P3" s="17">
        <v>1</v>
      </c>
      <c r="Q3" s="18" t="s">
        <v>12</v>
      </c>
      <c r="R3" s="19">
        <v>1</v>
      </c>
      <c r="S3" s="39">
        <f>+$P$3*R3</f>
        <v>1</v>
      </c>
      <c r="T3" s="37">
        <f>$N$3*$S$7*R3/$P$6</f>
        <v>8.5714285714285712</v>
      </c>
      <c r="U3" s="38">
        <f>$N$3*$S$8*R3/$P$6</f>
        <v>6.8571428571428568</v>
      </c>
      <c r="V3" s="105" t="s">
        <v>24</v>
      </c>
      <c r="W3" s="106"/>
      <c r="X3" s="27">
        <f>B4</f>
        <v>0</v>
      </c>
      <c r="Y3" s="28">
        <f>+IF(AND(X3&gt;=$K$5, X3&lt;=$K$4),$L$5,IF(X3&gt;$K$4,$L$4,0))</f>
        <v>0</v>
      </c>
    </row>
    <row r="4" spans="1:25" ht="15" customHeight="1" x14ac:dyDescent="0.25">
      <c r="A4" s="104" t="s">
        <v>34</v>
      </c>
      <c r="B4" s="108">
        <f>EST!E58</f>
        <v>0</v>
      </c>
      <c r="C4" s="7"/>
      <c r="D4" s="7"/>
      <c r="E4" s="7"/>
      <c r="F4" s="7"/>
      <c r="G4" s="7"/>
      <c r="H4" s="7"/>
      <c r="I4" s="7"/>
      <c r="J4" s="89" t="s">
        <v>31</v>
      </c>
      <c r="K4" s="90">
        <v>2</v>
      </c>
      <c r="L4" s="35">
        <v>40</v>
      </c>
      <c r="M4" s="1"/>
      <c r="N4" s="107"/>
      <c r="O4" s="16" t="s">
        <v>14</v>
      </c>
      <c r="P4" s="17">
        <v>4</v>
      </c>
      <c r="Q4" s="18" t="s">
        <v>12</v>
      </c>
      <c r="R4" s="19">
        <v>1</v>
      </c>
      <c r="S4" s="39">
        <f>+$P$4*R4</f>
        <v>4</v>
      </c>
      <c r="T4" s="37">
        <f>$N$3*$S$7*R4/$P$6</f>
        <v>8.5714285714285712</v>
      </c>
      <c r="U4" s="38">
        <f>$N$3*$S$8*R4/$P$6</f>
        <v>6.8571428571428568</v>
      </c>
      <c r="V4" s="91" t="s">
        <v>25</v>
      </c>
      <c r="W4" s="43" t="s">
        <v>54</v>
      </c>
      <c r="X4" s="27">
        <f>B8</f>
        <v>0</v>
      </c>
      <c r="Y4" s="28">
        <f>+IF(AND(X4&gt;=$K$10,X4&lt;=$K$8),$J$11,IF(X4&gt;$K$8,$J$9,0))</f>
        <v>0</v>
      </c>
    </row>
    <row r="5" spans="1:25" ht="15" customHeight="1" x14ac:dyDescent="0.25">
      <c r="A5" s="104"/>
      <c r="B5" s="108"/>
      <c r="C5" s="7"/>
      <c r="D5" s="7"/>
      <c r="E5" s="7"/>
      <c r="F5" s="7"/>
      <c r="G5" s="7"/>
      <c r="H5" s="7"/>
      <c r="I5" s="7"/>
      <c r="J5" s="89" t="s">
        <v>32</v>
      </c>
      <c r="K5" s="90">
        <v>1</v>
      </c>
      <c r="L5" s="30">
        <v>32</v>
      </c>
      <c r="N5" s="107"/>
      <c r="O5" s="21" t="s">
        <v>42</v>
      </c>
      <c r="P5" s="17">
        <v>2</v>
      </c>
      <c r="Q5" s="18" t="s">
        <v>12</v>
      </c>
      <c r="R5" s="19">
        <v>1</v>
      </c>
      <c r="S5" s="39">
        <f>+$P$5*R5</f>
        <v>2</v>
      </c>
      <c r="T5" s="37">
        <f>$N$3*$S$7*R5/$P$6</f>
        <v>8.5714285714285712</v>
      </c>
      <c r="U5" s="38">
        <f>$N$3*$S$8*R5/$P$6</f>
        <v>6.8571428571428568</v>
      </c>
      <c r="V5" s="91"/>
      <c r="W5" s="43" t="s">
        <v>55</v>
      </c>
      <c r="X5" s="27">
        <f>B13</f>
        <v>0</v>
      </c>
      <c r="Y5" s="28">
        <f>+IF(AND(X5&gt;=$K$15,X5&lt;=$K$13),$J$16,IF(X5&gt;$K$13,$J$14,0))</f>
        <v>0</v>
      </c>
    </row>
    <row r="6" spans="1:25" ht="15" customHeight="1" x14ac:dyDescent="0.25">
      <c r="A6" s="99" t="s">
        <v>33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34">
        <v>60</v>
      </c>
      <c r="P6" s="40">
        <f>SUM(P3:P5)</f>
        <v>7</v>
      </c>
      <c r="Q6" s="4"/>
      <c r="R6" s="41" t="s">
        <v>15</v>
      </c>
      <c r="S6" s="42">
        <f>SUM(S3:S5)</f>
        <v>7</v>
      </c>
      <c r="T6" s="4"/>
      <c r="U6" s="4"/>
      <c r="V6" s="91"/>
      <c r="W6" s="43" t="s">
        <v>56</v>
      </c>
      <c r="X6" s="27">
        <f>C13</f>
        <v>0</v>
      </c>
      <c r="Y6" s="28">
        <f>+IF(AND(X6&gt;=$K$15,X6&lt;=$K$13),$J$16,IF(X6&gt;$K$13,$J$14,0))</f>
        <v>0</v>
      </c>
    </row>
    <row r="7" spans="1:25" ht="15" customHeight="1" x14ac:dyDescent="0.25">
      <c r="A7" s="31" t="s">
        <v>52</v>
      </c>
      <c r="B7" s="11">
        <v>1</v>
      </c>
      <c r="C7" s="12"/>
      <c r="D7" s="12"/>
      <c r="E7" s="12"/>
      <c r="F7" s="12"/>
      <c r="G7" s="12"/>
      <c r="H7" s="12"/>
      <c r="I7" s="12"/>
      <c r="J7" s="13">
        <f>P3</f>
        <v>1</v>
      </c>
      <c r="K7" s="31" t="s">
        <v>2</v>
      </c>
      <c r="L7" s="34">
        <f>L8</f>
        <v>8.5714285714285712</v>
      </c>
      <c r="Q7" s="39" t="s">
        <v>16</v>
      </c>
      <c r="R7" s="39"/>
      <c r="S7" s="20">
        <v>1</v>
      </c>
      <c r="T7" s="4"/>
      <c r="U7" s="4"/>
      <c r="V7" s="91"/>
      <c r="W7" s="43" t="s">
        <v>57</v>
      </c>
      <c r="X7" s="27">
        <f>D13</f>
        <v>0</v>
      </c>
      <c r="Y7" s="28">
        <f>+IF(AND(X7&gt;=$K$15,X7&lt;=$K$13),$J$16,IF(X7&gt;$K$13,$J$14,0))</f>
        <v>0</v>
      </c>
    </row>
    <row r="8" spans="1:25" ht="15" customHeight="1" x14ac:dyDescent="0.25">
      <c r="A8" s="104" t="s">
        <v>1</v>
      </c>
      <c r="B8" s="108">
        <f>'S2 Nombre1'!D61</f>
        <v>0</v>
      </c>
      <c r="C8" s="7"/>
      <c r="D8" s="7"/>
      <c r="E8" s="7"/>
      <c r="F8" s="7"/>
      <c r="G8" s="7"/>
      <c r="H8" s="7"/>
      <c r="I8" s="7"/>
      <c r="J8" s="8" t="s">
        <v>31</v>
      </c>
      <c r="K8" s="9">
        <v>7</v>
      </c>
      <c r="L8" s="108">
        <f>J7*J9</f>
        <v>8.5714285714285712</v>
      </c>
      <c r="Q8" s="39" t="s">
        <v>17</v>
      </c>
      <c r="R8" s="39"/>
      <c r="S8" s="20">
        <v>0.8</v>
      </c>
      <c r="V8" s="91"/>
      <c r="W8" s="43" t="s">
        <v>58</v>
      </c>
      <c r="X8" s="27">
        <f>E13</f>
        <v>0</v>
      </c>
      <c r="Y8" s="28">
        <f>+IF(AND(X8&gt;=$K$15,X8&lt;=$K$13),$J$16,IF(X8&gt;$K$13,$J$14,0))</f>
        <v>0</v>
      </c>
    </row>
    <row r="9" spans="1:25" ht="15" customHeight="1" x14ac:dyDescent="0.25">
      <c r="A9" s="104"/>
      <c r="B9" s="108"/>
      <c r="C9" s="7"/>
      <c r="D9" s="7"/>
      <c r="E9" s="7"/>
      <c r="F9" s="7"/>
      <c r="G9" s="7"/>
      <c r="H9" s="7"/>
      <c r="I9" s="7"/>
      <c r="J9" s="32">
        <f>T3</f>
        <v>8.5714285714285712</v>
      </c>
      <c r="K9" s="14" t="s">
        <v>3</v>
      </c>
      <c r="L9" s="108"/>
      <c r="V9" s="91"/>
      <c r="W9" s="43" t="s">
        <v>59</v>
      </c>
      <c r="X9" s="27">
        <f>B18</f>
        <v>0</v>
      </c>
      <c r="Y9" s="28">
        <f>+IF(AND(X9&gt;=$K$20,X9&lt;=$K$18),$J$21,IF(X9&gt;$K$18,$J$19,0))</f>
        <v>0</v>
      </c>
    </row>
    <row r="10" spans="1:25" ht="15" customHeight="1" x14ac:dyDescent="0.25">
      <c r="A10" s="104"/>
      <c r="B10" s="108"/>
      <c r="C10" s="7"/>
      <c r="D10" s="7"/>
      <c r="E10" s="7"/>
      <c r="F10" s="7"/>
      <c r="G10" s="7"/>
      <c r="H10" s="7"/>
      <c r="I10" s="7"/>
      <c r="J10" s="8" t="s">
        <v>32</v>
      </c>
      <c r="K10" s="9">
        <v>4</v>
      </c>
      <c r="L10" s="108">
        <f>J11*J7</f>
        <v>6.8571428571428568</v>
      </c>
      <c r="V10" s="91"/>
      <c r="W10" s="43" t="s">
        <v>60</v>
      </c>
      <c r="X10" s="27">
        <f>C18</f>
        <v>0</v>
      </c>
      <c r="Y10" s="28">
        <f>+IF(AND(X10&gt;=$K$20,X10&lt;=$K$18),$J$21,IF(X10&gt;$K$18,$J$19,0))</f>
        <v>0</v>
      </c>
    </row>
    <row r="11" spans="1:25" ht="15" customHeight="1" x14ac:dyDescent="0.25">
      <c r="A11" s="104"/>
      <c r="B11" s="108"/>
      <c r="C11" s="7"/>
      <c r="D11" s="7"/>
      <c r="E11" s="7"/>
      <c r="F11" s="7"/>
      <c r="G11" s="7"/>
      <c r="H11" s="7"/>
      <c r="I11" s="7"/>
      <c r="J11" s="32">
        <f>U3</f>
        <v>6.8571428571428568</v>
      </c>
      <c r="K11" s="14" t="s">
        <v>3</v>
      </c>
      <c r="L11" s="108"/>
      <c r="N11" s="4"/>
      <c r="O11" s="4"/>
      <c r="P11" s="4"/>
      <c r="X11" s="24" t="s">
        <v>26</v>
      </c>
      <c r="Y11" s="29">
        <f>SUM(Y3:Y10)</f>
        <v>0</v>
      </c>
    </row>
    <row r="12" spans="1:25" ht="15" customHeight="1" x14ac:dyDescent="0.25">
      <c r="A12" s="10" t="s">
        <v>53</v>
      </c>
      <c r="B12" s="11">
        <v>1</v>
      </c>
      <c r="C12" s="11">
        <v>2</v>
      </c>
      <c r="D12" s="11">
        <v>3</v>
      </c>
      <c r="E12" s="11">
        <v>4</v>
      </c>
      <c r="F12" s="12"/>
      <c r="G12" s="12"/>
      <c r="H12" s="12"/>
      <c r="I12" s="12"/>
      <c r="J12" s="13">
        <f>P4</f>
        <v>4</v>
      </c>
      <c r="K12" s="10" t="s">
        <v>2</v>
      </c>
      <c r="L12" s="34">
        <f>L13</f>
        <v>34.285714285714285</v>
      </c>
      <c r="N12" s="4"/>
      <c r="O12" s="4"/>
      <c r="P12" s="4"/>
    </row>
    <row r="13" spans="1:25" ht="15" customHeight="1" x14ac:dyDescent="0.25">
      <c r="A13" s="104" t="s">
        <v>1</v>
      </c>
      <c r="B13" s="108">
        <f>'S3A Nombre1'!D61</f>
        <v>0</v>
      </c>
      <c r="C13" s="108">
        <f>'S3A Nombre2'!D61</f>
        <v>0</v>
      </c>
      <c r="D13" s="108">
        <f>'S3A Nombre3'!D61</f>
        <v>0</v>
      </c>
      <c r="E13" s="108">
        <f>'S3A Nombre4'!D61</f>
        <v>0</v>
      </c>
      <c r="F13" s="7"/>
      <c r="G13" s="7"/>
      <c r="H13" s="7"/>
      <c r="I13" s="7"/>
      <c r="J13" s="8" t="s">
        <v>31</v>
      </c>
      <c r="K13" s="9">
        <v>4</v>
      </c>
      <c r="L13" s="108">
        <f>J12*J14</f>
        <v>34.285714285714285</v>
      </c>
      <c r="N13" s="4"/>
      <c r="O13" s="4"/>
      <c r="P13" s="4"/>
    </row>
    <row r="14" spans="1:25" ht="15" customHeight="1" x14ac:dyDescent="0.25">
      <c r="A14" s="104"/>
      <c r="B14" s="108"/>
      <c r="C14" s="108"/>
      <c r="D14" s="108"/>
      <c r="E14" s="108"/>
      <c r="F14" s="7"/>
      <c r="G14" s="7"/>
      <c r="H14" s="7"/>
      <c r="I14" s="7"/>
      <c r="J14" s="32">
        <f>T4</f>
        <v>8.5714285714285712</v>
      </c>
      <c r="K14" s="14" t="s">
        <v>3</v>
      </c>
      <c r="L14" s="108"/>
    </row>
    <row r="15" spans="1:25" x14ac:dyDescent="0.25">
      <c r="A15" s="104"/>
      <c r="B15" s="108"/>
      <c r="C15" s="108"/>
      <c r="D15" s="108"/>
      <c r="E15" s="108"/>
      <c r="F15" s="7"/>
      <c r="G15" s="7"/>
      <c r="H15" s="7"/>
      <c r="I15" s="7"/>
      <c r="J15" s="8" t="s">
        <v>32</v>
      </c>
      <c r="K15" s="9">
        <v>3</v>
      </c>
      <c r="L15" s="108">
        <f>J16*J12</f>
        <v>27.428571428571427</v>
      </c>
    </row>
    <row r="16" spans="1:25" x14ac:dyDescent="0.25">
      <c r="A16" s="104"/>
      <c r="B16" s="108"/>
      <c r="C16" s="108"/>
      <c r="D16" s="108"/>
      <c r="E16" s="108"/>
      <c r="F16" s="7"/>
      <c r="G16" s="7"/>
      <c r="H16" s="7"/>
      <c r="I16" s="7"/>
      <c r="J16" s="32">
        <f>U4</f>
        <v>6.8571428571428568</v>
      </c>
      <c r="K16" s="14" t="s">
        <v>3</v>
      </c>
      <c r="L16" s="108"/>
    </row>
    <row r="17" spans="1:12" ht="15" customHeight="1" x14ac:dyDescent="0.25">
      <c r="A17" s="31" t="s">
        <v>41</v>
      </c>
      <c r="B17" s="11">
        <v>1</v>
      </c>
      <c r="C17" s="11">
        <v>2</v>
      </c>
      <c r="D17" s="11"/>
      <c r="E17" s="11"/>
      <c r="F17" s="11"/>
      <c r="G17" s="11"/>
      <c r="H17" s="11"/>
      <c r="I17" s="11"/>
      <c r="J17" s="13">
        <f>P5</f>
        <v>2</v>
      </c>
      <c r="K17" s="31" t="s">
        <v>2</v>
      </c>
      <c r="L17" s="34">
        <f>L18</f>
        <v>17.142857142857142</v>
      </c>
    </row>
    <row r="18" spans="1:12" x14ac:dyDescent="0.25">
      <c r="A18" s="92" t="s">
        <v>1</v>
      </c>
      <c r="B18" s="95">
        <f>'S3B Nombre1'!D61</f>
        <v>0</v>
      </c>
      <c r="C18" s="95">
        <f>'S3B Nombre2'!D61</f>
        <v>0</v>
      </c>
      <c r="D18" s="7"/>
      <c r="E18" s="7"/>
      <c r="F18" s="7"/>
      <c r="G18" s="7"/>
      <c r="H18" s="7"/>
      <c r="I18" s="7"/>
      <c r="J18" s="8" t="s">
        <v>31</v>
      </c>
      <c r="K18" s="9">
        <v>2</v>
      </c>
      <c r="L18" s="108">
        <f>J17*J19</f>
        <v>17.142857142857142</v>
      </c>
    </row>
    <row r="19" spans="1:12" ht="16.5" customHeight="1" x14ac:dyDescent="0.25">
      <c r="A19" s="93"/>
      <c r="B19" s="96"/>
      <c r="C19" s="96"/>
      <c r="D19" s="7"/>
      <c r="E19" s="7"/>
      <c r="F19" s="7"/>
      <c r="G19" s="7"/>
      <c r="H19" s="7"/>
      <c r="I19" s="7"/>
      <c r="J19" s="32">
        <f>T5</f>
        <v>8.5714285714285712</v>
      </c>
      <c r="K19" s="14" t="s">
        <v>3</v>
      </c>
      <c r="L19" s="108"/>
    </row>
    <row r="20" spans="1:12" x14ac:dyDescent="0.25">
      <c r="A20" s="93"/>
      <c r="B20" s="96"/>
      <c r="C20" s="96"/>
      <c r="D20" s="7"/>
      <c r="E20" s="7"/>
      <c r="F20" s="7"/>
      <c r="G20" s="7"/>
      <c r="H20" s="7"/>
      <c r="I20" s="7"/>
      <c r="J20" s="8" t="s">
        <v>32</v>
      </c>
      <c r="K20" s="9">
        <v>1</v>
      </c>
      <c r="L20" s="108">
        <f>J17*J21</f>
        <v>13.714285714285714</v>
      </c>
    </row>
    <row r="21" spans="1:12" ht="15" customHeight="1" x14ac:dyDescent="0.25">
      <c r="A21" s="94"/>
      <c r="B21" s="97"/>
      <c r="C21" s="97"/>
      <c r="D21" s="7"/>
      <c r="E21" s="7"/>
      <c r="F21" s="7"/>
      <c r="G21" s="7"/>
      <c r="H21" s="7"/>
      <c r="I21" s="7"/>
      <c r="J21" s="32">
        <f>U5</f>
        <v>6.8571428571428568</v>
      </c>
      <c r="K21" s="14" t="s">
        <v>3</v>
      </c>
      <c r="L21" s="108"/>
    </row>
    <row r="22" spans="1:12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11" t="s">
        <v>4</v>
      </c>
      <c r="L22" s="34">
        <f>L3+L6</f>
        <v>100</v>
      </c>
    </row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7">
    <mergeCell ref="L8:L9"/>
    <mergeCell ref="L10:L11"/>
    <mergeCell ref="B4:B5"/>
    <mergeCell ref="L18:L19"/>
    <mergeCell ref="L20:L21"/>
    <mergeCell ref="L13:L14"/>
    <mergeCell ref="L15:L16"/>
    <mergeCell ref="C13:C16"/>
    <mergeCell ref="D13:D16"/>
    <mergeCell ref="E13:E16"/>
    <mergeCell ref="C18:C21"/>
    <mergeCell ref="V4:V10"/>
    <mergeCell ref="A18:A21"/>
    <mergeCell ref="B18:B21"/>
    <mergeCell ref="V1:Y1"/>
    <mergeCell ref="A6:K6"/>
    <mergeCell ref="A1:L1"/>
    <mergeCell ref="J2:K2"/>
    <mergeCell ref="A3:K3"/>
    <mergeCell ref="B2:I2"/>
    <mergeCell ref="A4:A5"/>
    <mergeCell ref="V3:W3"/>
    <mergeCell ref="N3:N5"/>
    <mergeCell ref="A8:A11"/>
    <mergeCell ref="B8:B11"/>
    <mergeCell ref="A13:A16"/>
    <mergeCell ref="B13:B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3" sqref="C3:D3"/>
    </sheetView>
  </sheetViews>
  <sheetFormatPr baseColWidth="10" defaultRowHeight="15" x14ac:dyDescent="0.25"/>
  <cols>
    <col min="1" max="1" width="5.140625" style="46" customWidth="1"/>
    <col min="2" max="3" width="15.140625" style="46" customWidth="1"/>
    <col min="4" max="5" width="20" style="46" bestFit="1" customWidth="1"/>
    <col min="6" max="7" width="15.5703125" style="46" customWidth="1"/>
    <col min="8" max="8" width="42.85546875" style="46" customWidth="1"/>
    <col min="9" max="9" width="57.140625" style="46" customWidth="1"/>
    <col min="10" max="10" width="20.85546875" style="46" customWidth="1"/>
    <col min="11" max="11" width="36.140625" style="46" hidden="1" customWidth="1"/>
    <col min="12" max="16384" width="11.42578125" style="46"/>
  </cols>
  <sheetData>
    <row r="1" spans="1:11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113"/>
      <c r="J1" s="113"/>
      <c r="K1" s="45"/>
    </row>
    <row r="2" spans="1:11" ht="24.75" customHeight="1" x14ac:dyDescent="0.25">
      <c r="A2" s="114" t="s">
        <v>43</v>
      </c>
      <c r="B2" s="114"/>
      <c r="C2" s="115"/>
      <c r="D2" s="116"/>
      <c r="E2" s="116"/>
      <c r="F2" s="116"/>
      <c r="G2" s="116"/>
      <c r="H2" s="116"/>
      <c r="I2" s="116"/>
      <c r="J2" s="116"/>
      <c r="K2" s="47"/>
    </row>
    <row r="3" spans="1:11" ht="24.75" customHeight="1" x14ac:dyDescent="0.25">
      <c r="A3" s="117" t="s">
        <v>36</v>
      </c>
      <c r="B3" s="117"/>
      <c r="C3" s="118">
        <v>0</v>
      </c>
      <c r="D3" s="119"/>
      <c r="E3" s="48"/>
      <c r="F3" s="48"/>
      <c r="G3" s="48"/>
      <c r="H3" s="48"/>
      <c r="I3" s="48"/>
      <c r="J3" s="49"/>
      <c r="K3" s="50"/>
    </row>
    <row r="4" spans="1:11" ht="24.75" customHeight="1" x14ac:dyDescent="0.25">
      <c r="A4" s="120" t="s">
        <v>61</v>
      </c>
      <c r="B4" s="121"/>
      <c r="C4" s="121"/>
      <c r="D4" s="121"/>
      <c r="E4" s="121"/>
      <c r="F4" s="121"/>
      <c r="G4" s="121"/>
      <c r="H4" s="121"/>
      <c r="I4" s="121"/>
      <c r="J4" s="121"/>
      <c r="K4" s="51"/>
    </row>
    <row r="5" spans="1:11" ht="24" customHeight="1" x14ac:dyDescent="0.25">
      <c r="A5" s="114" t="s">
        <v>30</v>
      </c>
      <c r="B5" s="114"/>
      <c r="C5" s="114"/>
      <c r="D5" s="114"/>
      <c r="E5" s="114"/>
      <c r="F5" s="114"/>
      <c r="G5" s="114"/>
      <c r="H5" s="114" t="s">
        <v>44</v>
      </c>
      <c r="I5" s="114" t="s">
        <v>45</v>
      </c>
      <c r="J5" s="114" t="s">
        <v>46</v>
      </c>
      <c r="K5" s="109" t="s">
        <v>49</v>
      </c>
    </row>
    <row r="6" spans="1:11" ht="48.75" customHeight="1" x14ac:dyDescent="0.25">
      <c r="A6" s="44" t="s">
        <v>62</v>
      </c>
      <c r="B6" s="44" t="s">
        <v>63</v>
      </c>
      <c r="C6" s="44" t="s">
        <v>64</v>
      </c>
      <c r="D6" s="44" t="s">
        <v>20</v>
      </c>
      <c r="E6" s="44" t="s">
        <v>35</v>
      </c>
      <c r="F6" s="44" t="s">
        <v>47</v>
      </c>
      <c r="G6" s="44" t="s">
        <v>39</v>
      </c>
      <c r="H6" s="111"/>
      <c r="I6" s="111"/>
      <c r="J6" s="111"/>
      <c r="K6" s="110"/>
    </row>
    <row r="7" spans="1:11" ht="97.5" customHeight="1" x14ac:dyDescent="0.25">
      <c r="A7" s="44">
        <v>1</v>
      </c>
      <c r="B7" s="52"/>
      <c r="C7" s="52"/>
      <c r="D7" s="53">
        <f>((DAYS360(B7,C7))/30)/12</f>
        <v>0</v>
      </c>
      <c r="E7" s="54">
        <v>0</v>
      </c>
      <c r="F7" s="55"/>
      <c r="G7" s="55"/>
      <c r="H7" s="56"/>
      <c r="I7" s="56"/>
      <c r="J7" s="56"/>
      <c r="K7" s="57"/>
    </row>
    <row r="8" spans="1:11" ht="97.5" customHeight="1" x14ac:dyDescent="0.25">
      <c r="A8" s="44">
        <v>2</v>
      </c>
      <c r="B8" s="52"/>
      <c r="C8" s="52"/>
      <c r="D8" s="53">
        <f>IF(B8&gt;0,IF(B8&lt;=C7,((DAYS360(C7,C8))/30)/12,((DAYS360(B8,C8))/30)/12),0)</f>
        <v>0</v>
      </c>
      <c r="E8" s="54">
        <v>0</v>
      </c>
      <c r="F8" s="55"/>
      <c r="G8" s="55"/>
      <c r="H8" s="56"/>
      <c r="I8" s="56"/>
      <c r="J8" s="56"/>
      <c r="K8" s="57"/>
    </row>
    <row r="9" spans="1:11" ht="97.5" customHeight="1" x14ac:dyDescent="0.25">
      <c r="A9" s="44">
        <v>3</v>
      </c>
      <c r="B9" s="52"/>
      <c r="C9" s="52"/>
      <c r="D9" s="53">
        <f t="shared" ref="D9:D56" si="0">IF(B9&gt;0,IF(B9&lt;=C8,((DAYS360(C8,C9))/30)/12,((DAYS360(B9,C9))/30)/12),0)</f>
        <v>0</v>
      </c>
      <c r="E9" s="54">
        <v>0</v>
      </c>
      <c r="F9" s="55"/>
      <c r="G9" s="55"/>
      <c r="H9" s="56"/>
      <c r="I9" s="56"/>
      <c r="J9" s="56"/>
      <c r="K9" s="57"/>
    </row>
    <row r="10" spans="1:11" ht="97.5" customHeight="1" x14ac:dyDescent="0.25">
      <c r="A10" s="44">
        <v>4</v>
      </c>
      <c r="B10" s="52"/>
      <c r="C10" s="52"/>
      <c r="D10" s="53">
        <f t="shared" si="0"/>
        <v>0</v>
      </c>
      <c r="E10" s="54">
        <v>0</v>
      </c>
      <c r="F10" s="55"/>
      <c r="G10" s="55"/>
      <c r="H10" s="56"/>
      <c r="I10" s="56"/>
      <c r="J10" s="56"/>
      <c r="K10" s="57"/>
    </row>
    <row r="11" spans="1:11" ht="97.5" customHeight="1" x14ac:dyDescent="0.25">
      <c r="A11" s="44">
        <v>5</v>
      </c>
      <c r="B11" s="52"/>
      <c r="C11" s="52"/>
      <c r="D11" s="53">
        <f t="shared" si="0"/>
        <v>0</v>
      </c>
      <c r="E11" s="54">
        <v>0</v>
      </c>
      <c r="F11" s="55"/>
      <c r="G11" s="55"/>
      <c r="H11" s="56"/>
      <c r="I11" s="56"/>
      <c r="J11" s="56"/>
      <c r="K11" s="57"/>
    </row>
    <row r="12" spans="1:11" ht="97.5" customHeight="1" x14ac:dyDescent="0.25">
      <c r="A12" s="44">
        <v>6</v>
      </c>
      <c r="B12" s="52"/>
      <c r="C12" s="52"/>
      <c r="D12" s="53">
        <f t="shared" si="0"/>
        <v>0</v>
      </c>
      <c r="E12" s="54">
        <v>0</v>
      </c>
      <c r="F12" s="55"/>
      <c r="G12" s="55"/>
      <c r="H12" s="56"/>
      <c r="I12" s="56"/>
      <c r="J12" s="56"/>
      <c r="K12" s="57"/>
    </row>
    <row r="13" spans="1:11" ht="97.5" customHeight="1" x14ac:dyDescent="0.25">
      <c r="A13" s="44">
        <v>7</v>
      </c>
      <c r="B13" s="52"/>
      <c r="C13" s="52"/>
      <c r="D13" s="53">
        <f t="shared" si="0"/>
        <v>0</v>
      </c>
      <c r="E13" s="54">
        <v>0</v>
      </c>
      <c r="F13" s="55"/>
      <c r="G13" s="55"/>
      <c r="H13" s="56"/>
      <c r="I13" s="56"/>
      <c r="J13" s="56"/>
      <c r="K13" s="57"/>
    </row>
    <row r="14" spans="1:11" ht="97.5" customHeight="1" x14ac:dyDescent="0.25">
      <c r="A14" s="44">
        <v>8</v>
      </c>
      <c r="B14" s="52"/>
      <c r="C14" s="52"/>
      <c r="D14" s="53">
        <f t="shared" si="0"/>
        <v>0</v>
      </c>
      <c r="E14" s="54">
        <v>0</v>
      </c>
      <c r="F14" s="55"/>
      <c r="G14" s="55"/>
      <c r="H14" s="56"/>
      <c r="I14" s="56"/>
      <c r="J14" s="56"/>
      <c r="K14" s="57"/>
    </row>
    <row r="15" spans="1:11" ht="97.5" customHeight="1" x14ac:dyDescent="0.25">
      <c r="A15" s="44">
        <v>9</v>
      </c>
      <c r="B15" s="52"/>
      <c r="C15" s="52"/>
      <c r="D15" s="53">
        <f t="shared" si="0"/>
        <v>0</v>
      </c>
      <c r="E15" s="54">
        <v>0</v>
      </c>
      <c r="F15" s="55"/>
      <c r="G15" s="55"/>
      <c r="H15" s="56"/>
      <c r="I15" s="56"/>
      <c r="J15" s="56"/>
      <c r="K15" s="57"/>
    </row>
    <row r="16" spans="1:11" ht="97.5" customHeight="1" x14ac:dyDescent="0.25">
      <c r="A16" s="44">
        <v>10</v>
      </c>
      <c r="B16" s="52"/>
      <c r="C16" s="52"/>
      <c r="D16" s="53">
        <f t="shared" si="0"/>
        <v>0</v>
      </c>
      <c r="E16" s="54">
        <v>0</v>
      </c>
      <c r="F16" s="55"/>
      <c r="G16" s="55"/>
      <c r="H16" s="56"/>
      <c r="I16" s="56"/>
      <c r="J16" s="56"/>
      <c r="K16" s="57"/>
    </row>
    <row r="17" spans="1:11" ht="97.5" customHeight="1" x14ac:dyDescent="0.25">
      <c r="A17" s="44">
        <v>11</v>
      </c>
      <c r="B17" s="52"/>
      <c r="C17" s="52"/>
      <c r="D17" s="53">
        <f t="shared" si="0"/>
        <v>0</v>
      </c>
      <c r="E17" s="54">
        <v>0</v>
      </c>
      <c r="F17" s="55"/>
      <c r="G17" s="55"/>
      <c r="H17" s="56"/>
      <c r="I17" s="56"/>
      <c r="J17" s="56"/>
      <c r="K17" s="57"/>
    </row>
    <row r="18" spans="1:11" ht="97.5" customHeight="1" x14ac:dyDescent="0.25">
      <c r="A18" s="44">
        <v>12</v>
      </c>
      <c r="B18" s="52"/>
      <c r="C18" s="52"/>
      <c r="D18" s="53">
        <f t="shared" si="0"/>
        <v>0</v>
      </c>
      <c r="E18" s="54">
        <v>0</v>
      </c>
      <c r="F18" s="55"/>
      <c r="G18" s="55"/>
      <c r="H18" s="56"/>
      <c r="I18" s="56"/>
      <c r="J18" s="56"/>
      <c r="K18" s="57"/>
    </row>
    <row r="19" spans="1:11" ht="97.5" customHeight="1" x14ac:dyDescent="0.25">
      <c r="A19" s="44">
        <v>13</v>
      </c>
      <c r="B19" s="52"/>
      <c r="C19" s="52"/>
      <c r="D19" s="53">
        <f t="shared" si="0"/>
        <v>0</v>
      </c>
      <c r="E19" s="54">
        <v>0</v>
      </c>
      <c r="F19" s="55"/>
      <c r="G19" s="55"/>
      <c r="H19" s="56"/>
      <c r="I19" s="56"/>
      <c r="J19" s="56"/>
      <c r="K19" s="57"/>
    </row>
    <row r="20" spans="1:11" ht="97.5" customHeight="1" x14ac:dyDescent="0.25">
      <c r="A20" s="44">
        <v>14</v>
      </c>
      <c r="B20" s="52"/>
      <c r="C20" s="52"/>
      <c r="D20" s="53">
        <f t="shared" si="0"/>
        <v>0</v>
      </c>
      <c r="E20" s="54">
        <v>0</v>
      </c>
      <c r="F20" s="55"/>
      <c r="G20" s="55"/>
      <c r="H20" s="56"/>
      <c r="I20" s="56"/>
      <c r="J20" s="56"/>
      <c r="K20" s="57"/>
    </row>
    <row r="21" spans="1:11" ht="97.5" customHeight="1" x14ac:dyDescent="0.25">
      <c r="A21" s="44">
        <v>15</v>
      </c>
      <c r="B21" s="52"/>
      <c r="C21" s="52"/>
      <c r="D21" s="53">
        <f t="shared" si="0"/>
        <v>0</v>
      </c>
      <c r="E21" s="54">
        <v>0</v>
      </c>
      <c r="F21" s="55"/>
      <c r="G21" s="55"/>
      <c r="H21" s="56"/>
      <c r="I21" s="56"/>
      <c r="J21" s="56"/>
      <c r="K21" s="57"/>
    </row>
    <row r="22" spans="1:11" ht="97.5" customHeight="1" x14ac:dyDescent="0.25">
      <c r="A22" s="44">
        <v>16</v>
      </c>
      <c r="B22" s="52"/>
      <c r="C22" s="52"/>
      <c r="D22" s="53">
        <f t="shared" si="0"/>
        <v>0</v>
      </c>
      <c r="E22" s="54">
        <v>0</v>
      </c>
      <c r="F22" s="55"/>
      <c r="G22" s="55"/>
      <c r="H22" s="56"/>
      <c r="I22" s="56"/>
      <c r="J22" s="56"/>
      <c r="K22" s="57"/>
    </row>
    <row r="23" spans="1:11" ht="97.5" customHeight="1" x14ac:dyDescent="0.25">
      <c r="A23" s="44">
        <v>17</v>
      </c>
      <c r="B23" s="52"/>
      <c r="C23" s="52"/>
      <c r="D23" s="53">
        <f t="shared" si="0"/>
        <v>0</v>
      </c>
      <c r="E23" s="54">
        <v>0</v>
      </c>
      <c r="F23" s="55"/>
      <c r="G23" s="55"/>
      <c r="H23" s="56"/>
      <c r="I23" s="56"/>
      <c r="J23" s="56"/>
      <c r="K23" s="57"/>
    </row>
    <row r="24" spans="1:11" ht="97.5" customHeight="1" x14ac:dyDescent="0.25">
      <c r="A24" s="44">
        <v>18</v>
      </c>
      <c r="B24" s="52"/>
      <c r="C24" s="52"/>
      <c r="D24" s="53">
        <f t="shared" si="0"/>
        <v>0</v>
      </c>
      <c r="E24" s="54">
        <v>0</v>
      </c>
      <c r="F24" s="55"/>
      <c r="G24" s="55"/>
      <c r="H24" s="56"/>
      <c r="I24" s="56"/>
      <c r="J24" s="56"/>
      <c r="K24" s="57"/>
    </row>
    <row r="25" spans="1:11" ht="97.5" customHeight="1" x14ac:dyDescent="0.25">
      <c r="A25" s="44">
        <v>19</v>
      </c>
      <c r="B25" s="52"/>
      <c r="C25" s="52"/>
      <c r="D25" s="53">
        <f t="shared" si="0"/>
        <v>0</v>
      </c>
      <c r="E25" s="54">
        <v>0</v>
      </c>
      <c r="F25" s="55"/>
      <c r="G25" s="55"/>
      <c r="H25" s="56"/>
      <c r="I25" s="56"/>
      <c r="J25" s="56"/>
      <c r="K25" s="57"/>
    </row>
    <row r="26" spans="1:11" ht="97.5" customHeight="1" x14ac:dyDescent="0.25">
      <c r="A26" s="44">
        <v>20</v>
      </c>
      <c r="B26" s="52"/>
      <c r="C26" s="52"/>
      <c r="D26" s="53">
        <f t="shared" si="0"/>
        <v>0</v>
      </c>
      <c r="E26" s="54">
        <v>0</v>
      </c>
      <c r="F26" s="55"/>
      <c r="G26" s="55"/>
      <c r="H26" s="56"/>
      <c r="I26" s="56"/>
      <c r="J26" s="56"/>
      <c r="K26" s="57"/>
    </row>
    <row r="27" spans="1:11" ht="97.5" customHeight="1" x14ac:dyDescent="0.25">
      <c r="A27" s="44">
        <v>21</v>
      </c>
      <c r="B27" s="52"/>
      <c r="C27" s="52"/>
      <c r="D27" s="53">
        <f t="shared" si="0"/>
        <v>0</v>
      </c>
      <c r="E27" s="54">
        <v>0</v>
      </c>
      <c r="F27" s="55"/>
      <c r="G27" s="55"/>
      <c r="H27" s="56"/>
      <c r="I27" s="56"/>
      <c r="J27" s="56"/>
      <c r="K27" s="57"/>
    </row>
    <row r="28" spans="1:11" ht="97.5" customHeight="1" x14ac:dyDescent="0.25">
      <c r="A28" s="44">
        <v>22</v>
      </c>
      <c r="B28" s="52"/>
      <c r="C28" s="52"/>
      <c r="D28" s="53">
        <f t="shared" si="0"/>
        <v>0</v>
      </c>
      <c r="E28" s="54">
        <v>0</v>
      </c>
      <c r="F28" s="55"/>
      <c r="G28" s="55"/>
      <c r="H28" s="56"/>
      <c r="I28" s="56"/>
      <c r="J28" s="56"/>
      <c r="K28" s="57"/>
    </row>
    <row r="29" spans="1:11" ht="97.5" customHeight="1" x14ac:dyDescent="0.25">
      <c r="A29" s="44">
        <v>23</v>
      </c>
      <c r="B29" s="52"/>
      <c r="C29" s="52"/>
      <c r="D29" s="53">
        <f t="shared" si="0"/>
        <v>0</v>
      </c>
      <c r="E29" s="54">
        <v>0</v>
      </c>
      <c r="F29" s="55"/>
      <c r="G29" s="55"/>
      <c r="H29" s="56"/>
      <c r="I29" s="56"/>
      <c r="J29" s="56"/>
      <c r="K29" s="57"/>
    </row>
    <row r="30" spans="1:11" ht="97.5" customHeight="1" x14ac:dyDescent="0.25">
      <c r="A30" s="44">
        <v>24</v>
      </c>
      <c r="B30" s="52"/>
      <c r="C30" s="52"/>
      <c r="D30" s="53">
        <f t="shared" si="0"/>
        <v>0</v>
      </c>
      <c r="E30" s="54">
        <v>0</v>
      </c>
      <c r="F30" s="55"/>
      <c r="G30" s="55"/>
      <c r="H30" s="56"/>
      <c r="I30" s="56"/>
      <c r="J30" s="56"/>
      <c r="K30" s="57"/>
    </row>
    <row r="31" spans="1:11" ht="97.5" customHeight="1" x14ac:dyDescent="0.25">
      <c r="A31" s="44">
        <v>25</v>
      </c>
      <c r="B31" s="52"/>
      <c r="C31" s="52"/>
      <c r="D31" s="53">
        <f t="shared" si="0"/>
        <v>0</v>
      </c>
      <c r="E31" s="54">
        <v>0</v>
      </c>
      <c r="F31" s="55"/>
      <c r="G31" s="55"/>
      <c r="H31" s="56"/>
      <c r="I31" s="56"/>
      <c r="J31" s="56"/>
      <c r="K31" s="57"/>
    </row>
    <row r="32" spans="1:11" ht="97.5" customHeight="1" x14ac:dyDescent="0.25">
      <c r="A32" s="44">
        <v>26</v>
      </c>
      <c r="B32" s="52"/>
      <c r="C32" s="52"/>
      <c r="D32" s="53">
        <f t="shared" si="0"/>
        <v>0</v>
      </c>
      <c r="E32" s="54">
        <v>0</v>
      </c>
      <c r="F32" s="55"/>
      <c r="G32" s="55"/>
      <c r="H32" s="56"/>
      <c r="I32" s="56"/>
      <c r="J32" s="56"/>
      <c r="K32" s="57"/>
    </row>
    <row r="33" spans="1:11" ht="97.5" customHeight="1" x14ac:dyDescent="0.25">
      <c r="A33" s="44">
        <v>27</v>
      </c>
      <c r="B33" s="52"/>
      <c r="C33" s="52"/>
      <c r="D33" s="53">
        <f t="shared" si="0"/>
        <v>0</v>
      </c>
      <c r="E33" s="54">
        <v>0</v>
      </c>
      <c r="F33" s="55"/>
      <c r="G33" s="55"/>
      <c r="H33" s="56"/>
      <c r="I33" s="56"/>
      <c r="J33" s="56"/>
      <c r="K33" s="57"/>
    </row>
    <row r="34" spans="1:11" ht="97.5" customHeight="1" x14ac:dyDescent="0.25">
      <c r="A34" s="44">
        <v>28</v>
      </c>
      <c r="B34" s="52"/>
      <c r="C34" s="52"/>
      <c r="D34" s="53">
        <f t="shared" si="0"/>
        <v>0</v>
      </c>
      <c r="E34" s="54">
        <v>0</v>
      </c>
      <c r="F34" s="55"/>
      <c r="G34" s="55"/>
      <c r="H34" s="56"/>
      <c r="I34" s="56"/>
      <c r="J34" s="56"/>
      <c r="K34" s="57"/>
    </row>
    <row r="35" spans="1:11" ht="97.5" customHeight="1" x14ac:dyDescent="0.25">
      <c r="A35" s="44">
        <v>29</v>
      </c>
      <c r="B35" s="52"/>
      <c r="C35" s="52"/>
      <c r="D35" s="53">
        <f t="shared" si="0"/>
        <v>0</v>
      </c>
      <c r="E35" s="54">
        <v>0</v>
      </c>
      <c r="F35" s="55"/>
      <c r="G35" s="55"/>
      <c r="H35" s="56"/>
      <c r="I35" s="56"/>
      <c r="J35" s="56"/>
      <c r="K35" s="57"/>
    </row>
    <row r="36" spans="1:11" ht="97.5" customHeight="1" x14ac:dyDescent="0.25">
      <c r="A36" s="44">
        <v>30</v>
      </c>
      <c r="B36" s="52"/>
      <c r="C36" s="52"/>
      <c r="D36" s="53">
        <f t="shared" si="0"/>
        <v>0</v>
      </c>
      <c r="E36" s="54">
        <v>0</v>
      </c>
      <c r="F36" s="55"/>
      <c r="G36" s="55"/>
      <c r="H36" s="56"/>
      <c r="I36" s="56"/>
      <c r="J36" s="56"/>
      <c r="K36" s="57"/>
    </row>
    <row r="37" spans="1:11" ht="97.5" customHeight="1" x14ac:dyDescent="0.25">
      <c r="A37" s="44">
        <v>31</v>
      </c>
      <c r="B37" s="52"/>
      <c r="C37" s="52"/>
      <c r="D37" s="53">
        <f t="shared" si="0"/>
        <v>0</v>
      </c>
      <c r="E37" s="54">
        <v>0</v>
      </c>
      <c r="F37" s="55"/>
      <c r="G37" s="55"/>
      <c r="H37" s="56"/>
      <c r="I37" s="56"/>
      <c r="J37" s="56"/>
      <c r="K37" s="57"/>
    </row>
    <row r="38" spans="1:11" ht="97.5" customHeight="1" x14ac:dyDescent="0.25">
      <c r="A38" s="44">
        <v>32</v>
      </c>
      <c r="B38" s="52"/>
      <c r="C38" s="52"/>
      <c r="D38" s="53">
        <f t="shared" si="0"/>
        <v>0</v>
      </c>
      <c r="E38" s="54">
        <v>0</v>
      </c>
      <c r="F38" s="55"/>
      <c r="G38" s="55"/>
      <c r="H38" s="56"/>
      <c r="I38" s="56"/>
      <c r="J38" s="56"/>
      <c r="K38" s="57"/>
    </row>
    <row r="39" spans="1:11" ht="97.5" customHeight="1" x14ac:dyDescent="0.25">
      <c r="A39" s="44">
        <v>33</v>
      </c>
      <c r="B39" s="52"/>
      <c r="C39" s="52"/>
      <c r="D39" s="53">
        <f t="shared" si="0"/>
        <v>0</v>
      </c>
      <c r="E39" s="54">
        <v>0</v>
      </c>
      <c r="F39" s="55"/>
      <c r="G39" s="55"/>
      <c r="H39" s="56"/>
      <c r="I39" s="56"/>
      <c r="J39" s="56"/>
      <c r="K39" s="57"/>
    </row>
    <row r="40" spans="1:11" ht="97.5" customHeight="1" x14ac:dyDescent="0.25">
      <c r="A40" s="44">
        <v>34</v>
      </c>
      <c r="B40" s="52"/>
      <c r="C40" s="52"/>
      <c r="D40" s="53">
        <f t="shared" si="0"/>
        <v>0</v>
      </c>
      <c r="E40" s="54">
        <v>0</v>
      </c>
      <c r="F40" s="55"/>
      <c r="G40" s="55"/>
      <c r="H40" s="56"/>
      <c r="I40" s="56"/>
      <c r="J40" s="56"/>
      <c r="K40" s="57"/>
    </row>
    <row r="41" spans="1:11" ht="97.5" customHeight="1" x14ac:dyDescent="0.25">
      <c r="A41" s="44">
        <v>35</v>
      </c>
      <c r="B41" s="52"/>
      <c r="C41" s="52"/>
      <c r="D41" s="53">
        <f t="shared" si="0"/>
        <v>0</v>
      </c>
      <c r="E41" s="54">
        <v>0</v>
      </c>
      <c r="F41" s="55"/>
      <c r="G41" s="55"/>
      <c r="H41" s="56"/>
      <c r="I41" s="56"/>
      <c r="J41" s="56"/>
      <c r="K41" s="57"/>
    </row>
    <row r="42" spans="1:11" ht="97.5" customHeight="1" x14ac:dyDescent="0.25">
      <c r="A42" s="44">
        <v>36</v>
      </c>
      <c r="B42" s="52"/>
      <c r="C42" s="52"/>
      <c r="D42" s="53">
        <f t="shared" si="0"/>
        <v>0</v>
      </c>
      <c r="E42" s="54">
        <v>0</v>
      </c>
      <c r="F42" s="55"/>
      <c r="G42" s="55"/>
      <c r="H42" s="56"/>
      <c r="I42" s="56"/>
      <c r="J42" s="56"/>
      <c r="K42" s="57"/>
    </row>
    <row r="43" spans="1:11" ht="97.5" customHeight="1" x14ac:dyDescent="0.25">
      <c r="A43" s="44">
        <v>37</v>
      </c>
      <c r="B43" s="52"/>
      <c r="C43" s="52"/>
      <c r="D43" s="53">
        <f t="shared" si="0"/>
        <v>0</v>
      </c>
      <c r="E43" s="54">
        <v>0</v>
      </c>
      <c r="F43" s="55"/>
      <c r="G43" s="55"/>
      <c r="H43" s="56"/>
      <c r="I43" s="56"/>
      <c r="J43" s="56"/>
      <c r="K43" s="57"/>
    </row>
    <row r="44" spans="1:11" ht="97.5" customHeight="1" x14ac:dyDescent="0.25">
      <c r="A44" s="44">
        <v>38</v>
      </c>
      <c r="B44" s="52"/>
      <c r="C44" s="52"/>
      <c r="D44" s="53">
        <f t="shared" si="0"/>
        <v>0</v>
      </c>
      <c r="E44" s="54">
        <v>0</v>
      </c>
      <c r="F44" s="55"/>
      <c r="G44" s="55"/>
      <c r="H44" s="56"/>
      <c r="I44" s="56"/>
      <c r="J44" s="56"/>
      <c r="K44" s="57"/>
    </row>
    <row r="45" spans="1:11" ht="97.5" customHeight="1" x14ac:dyDescent="0.25">
      <c r="A45" s="44">
        <v>39</v>
      </c>
      <c r="B45" s="52"/>
      <c r="C45" s="52"/>
      <c r="D45" s="53">
        <f t="shared" si="0"/>
        <v>0</v>
      </c>
      <c r="E45" s="54">
        <v>0</v>
      </c>
      <c r="F45" s="55"/>
      <c r="G45" s="55"/>
      <c r="H45" s="56"/>
      <c r="I45" s="56"/>
      <c r="J45" s="56"/>
      <c r="K45" s="57"/>
    </row>
    <row r="46" spans="1:11" ht="97.5" customHeight="1" x14ac:dyDescent="0.25">
      <c r="A46" s="44">
        <v>40</v>
      </c>
      <c r="B46" s="52"/>
      <c r="C46" s="52"/>
      <c r="D46" s="53">
        <f>IF(B46&gt;0,IF(B46&lt;=C45,((DAYS360(C45,C46))/30)/12,((DAYS360(B46,C46))/30)/12),0)</f>
        <v>0</v>
      </c>
      <c r="E46" s="54">
        <v>0</v>
      </c>
      <c r="F46" s="55"/>
      <c r="G46" s="55"/>
      <c r="H46" s="56"/>
      <c r="I46" s="56"/>
      <c r="J46" s="56"/>
      <c r="K46" s="57"/>
    </row>
    <row r="47" spans="1:11" ht="97.5" customHeight="1" x14ac:dyDescent="0.25">
      <c r="A47" s="44">
        <v>41</v>
      </c>
      <c r="B47" s="52"/>
      <c r="C47" s="52"/>
      <c r="D47" s="53">
        <f t="shared" si="0"/>
        <v>0</v>
      </c>
      <c r="E47" s="54">
        <v>0</v>
      </c>
      <c r="F47" s="55"/>
      <c r="G47" s="55"/>
      <c r="H47" s="56"/>
      <c r="I47" s="56"/>
      <c r="J47" s="56"/>
      <c r="K47" s="57"/>
    </row>
    <row r="48" spans="1:11" ht="97.5" customHeight="1" x14ac:dyDescent="0.25">
      <c r="A48" s="44">
        <v>42</v>
      </c>
      <c r="B48" s="52"/>
      <c r="C48" s="52"/>
      <c r="D48" s="53">
        <f t="shared" si="0"/>
        <v>0</v>
      </c>
      <c r="E48" s="54">
        <v>0</v>
      </c>
      <c r="F48" s="55"/>
      <c r="G48" s="55"/>
      <c r="H48" s="56"/>
      <c r="I48" s="56"/>
      <c r="J48" s="56"/>
      <c r="K48" s="57"/>
    </row>
    <row r="49" spans="1:11" ht="97.5" customHeight="1" x14ac:dyDescent="0.25">
      <c r="A49" s="44">
        <v>43</v>
      </c>
      <c r="B49" s="52"/>
      <c r="C49" s="52"/>
      <c r="D49" s="53">
        <f t="shared" si="0"/>
        <v>0</v>
      </c>
      <c r="E49" s="54">
        <v>0</v>
      </c>
      <c r="F49" s="55"/>
      <c r="G49" s="55"/>
      <c r="H49" s="56"/>
      <c r="I49" s="56"/>
      <c r="J49" s="56"/>
      <c r="K49" s="57"/>
    </row>
    <row r="50" spans="1:11" ht="97.5" customHeight="1" x14ac:dyDescent="0.25">
      <c r="A50" s="44">
        <v>44</v>
      </c>
      <c r="B50" s="52"/>
      <c r="C50" s="52"/>
      <c r="D50" s="53">
        <f t="shared" si="0"/>
        <v>0</v>
      </c>
      <c r="E50" s="54">
        <v>0</v>
      </c>
      <c r="F50" s="55"/>
      <c r="G50" s="55"/>
      <c r="H50" s="56"/>
      <c r="I50" s="56"/>
      <c r="J50" s="56"/>
      <c r="K50" s="57"/>
    </row>
    <row r="51" spans="1:11" ht="97.5" customHeight="1" x14ac:dyDescent="0.25">
      <c r="A51" s="44">
        <v>45</v>
      </c>
      <c r="B51" s="52"/>
      <c r="C51" s="52"/>
      <c r="D51" s="53">
        <f t="shared" si="0"/>
        <v>0</v>
      </c>
      <c r="E51" s="54">
        <v>0</v>
      </c>
      <c r="F51" s="55"/>
      <c r="G51" s="55"/>
      <c r="H51" s="56"/>
      <c r="I51" s="56"/>
      <c r="J51" s="56"/>
      <c r="K51" s="57"/>
    </row>
    <row r="52" spans="1:11" ht="97.5" customHeight="1" x14ac:dyDescent="0.25">
      <c r="A52" s="44">
        <v>46</v>
      </c>
      <c r="B52" s="52"/>
      <c r="C52" s="52"/>
      <c r="D52" s="53">
        <f t="shared" si="0"/>
        <v>0</v>
      </c>
      <c r="E52" s="54">
        <v>0</v>
      </c>
      <c r="F52" s="55"/>
      <c r="G52" s="55"/>
      <c r="H52" s="56"/>
      <c r="I52" s="56"/>
      <c r="J52" s="56"/>
      <c r="K52" s="57"/>
    </row>
    <row r="53" spans="1:11" ht="97.5" customHeight="1" x14ac:dyDescent="0.25">
      <c r="A53" s="44">
        <v>47</v>
      </c>
      <c r="B53" s="52"/>
      <c r="C53" s="52"/>
      <c r="D53" s="53">
        <f t="shared" si="0"/>
        <v>0</v>
      </c>
      <c r="E53" s="54">
        <v>0</v>
      </c>
      <c r="F53" s="55"/>
      <c r="G53" s="55"/>
      <c r="H53" s="56"/>
      <c r="I53" s="56"/>
      <c r="J53" s="56"/>
      <c r="K53" s="57"/>
    </row>
    <row r="54" spans="1:11" ht="97.5" customHeight="1" x14ac:dyDescent="0.25">
      <c r="A54" s="44">
        <v>48</v>
      </c>
      <c r="B54" s="52"/>
      <c r="C54" s="52"/>
      <c r="D54" s="53">
        <f t="shared" si="0"/>
        <v>0</v>
      </c>
      <c r="E54" s="54">
        <v>0</v>
      </c>
      <c r="F54" s="55"/>
      <c r="G54" s="55"/>
      <c r="H54" s="56"/>
      <c r="I54" s="56"/>
      <c r="J54" s="56"/>
      <c r="K54" s="57"/>
    </row>
    <row r="55" spans="1:11" ht="97.5" customHeight="1" x14ac:dyDescent="0.25">
      <c r="A55" s="44">
        <v>49</v>
      </c>
      <c r="B55" s="52"/>
      <c r="C55" s="52"/>
      <c r="D55" s="53">
        <f t="shared" si="0"/>
        <v>0</v>
      </c>
      <c r="E55" s="54">
        <v>0</v>
      </c>
      <c r="F55" s="55"/>
      <c r="G55" s="55"/>
      <c r="H55" s="56"/>
      <c r="I55" s="56"/>
      <c r="J55" s="56"/>
      <c r="K55" s="57"/>
    </row>
    <row r="56" spans="1:11" ht="97.5" customHeight="1" x14ac:dyDescent="0.25">
      <c r="A56" s="44">
        <v>50</v>
      </c>
      <c r="B56" s="52"/>
      <c r="C56" s="52"/>
      <c r="D56" s="53">
        <f t="shared" si="0"/>
        <v>0</v>
      </c>
      <c r="E56" s="54">
        <v>0</v>
      </c>
      <c r="F56" s="55"/>
      <c r="G56" s="55"/>
      <c r="H56" s="56"/>
      <c r="I56" s="56"/>
      <c r="J56" s="56"/>
      <c r="K56" s="57"/>
    </row>
    <row r="57" spans="1:11" ht="18.75" hidden="1" customHeight="1" x14ac:dyDescent="0.25">
      <c r="A57" s="111" t="s">
        <v>15</v>
      </c>
      <c r="B57" s="111"/>
      <c r="C57" s="111"/>
      <c r="D57" s="58">
        <f>SUM(D7:D56)</f>
        <v>0</v>
      </c>
      <c r="E57" s="59">
        <f>SUM(E7:E56)</f>
        <v>0</v>
      </c>
      <c r="F57" s="60"/>
      <c r="G57" s="60"/>
      <c r="H57" s="61"/>
      <c r="I57" s="61"/>
      <c r="J57" s="61"/>
      <c r="K57" s="61"/>
    </row>
    <row r="58" spans="1:11" ht="24" hidden="1" customHeight="1" x14ac:dyDescent="0.25">
      <c r="A58" s="111" t="s">
        <v>38</v>
      </c>
      <c r="B58" s="111"/>
      <c r="C58" s="111"/>
      <c r="D58" s="111"/>
      <c r="E58" s="62">
        <f>IF(C3=0,0,E57/C3)</f>
        <v>0</v>
      </c>
      <c r="F58" s="5"/>
      <c r="G58" s="5"/>
      <c r="H58" s="5"/>
      <c r="I58" s="5"/>
      <c r="J58" s="5"/>
      <c r="K58" s="5"/>
    </row>
    <row r="59" spans="1:11" x14ac:dyDescent="0.25">
      <c r="A59" s="5"/>
    </row>
    <row r="60" spans="1:11" x14ac:dyDescent="0.25">
      <c r="A60" s="5"/>
    </row>
    <row r="61" spans="1:11" x14ac:dyDescent="0.25">
      <c r="A61" s="5"/>
    </row>
    <row r="62" spans="1:11" x14ac:dyDescent="0.25">
      <c r="A62" s="5"/>
    </row>
  </sheetData>
  <sheetProtection password="CD1C" sheet="1" objects="1" scenarios="1"/>
  <mergeCells count="13">
    <mergeCell ref="A58:D58"/>
    <mergeCell ref="A5:G5"/>
    <mergeCell ref="H5:H6"/>
    <mergeCell ref="I5:I6"/>
    <mergeCell ref="J5:J6"/>
    <mergeCell ref="K5:K6"/>
    <mergeCell ref="A57:C57"/>
    <mergeCell ref="A1:J1"/>
    <mergeCell ref="A2:B2"/>
    <mergeCell ref="C2:J2"/>
    <mergeCell ref="A3:B3"/>
    <mergeCell ref="C3:D3"/>
    <mergeCell ref="A4:J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63"/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22" t="s">
        <v>72</v>
      </c>
      <c r="B2" s="123"/>
      <c r="C2" s="126"/>
      <c r="D2" s="127"/>
      <c r="E2" s="127"/>
      <c r="F2" s="127"/>
      <c r="G2" s="127"/>
      <c r="H2" s="127"/>
      <c r="I2" s="64"/>
      <c r="M2" s="43" t="s">
        <v>66</v>
      </c>
      <c r="N2" s="65" t="s">
        <v>73</v>
      </c>
      <c r="O2" s="65" t="s">
        <v>73</v>
      </c>
      <c r="P2" s="65" t="s">
        <v>73</v>
      </c>
      <c r="Q2" s="65" t="s">
        <v>74</v>
      </c>
      <c r="R2" s="65" t="s">
        <v>74</v>
      </c>
      <c r="S2" s="65" t="s">
        <v>74</v>
      </c>
    </row>
    <row r="3" spans="1:24" ht="21.75" customHeight="1" x14ac:dyDescent="0.25">
      <c r="A3" s="122" t="s">
        <v>40</v>
      </c>
      <c r="B3" s="123"/>
      <c r="C3" s="124" t="s">
        <v>68</v>
      </c>
      <c r="D3" s="125"/>
      <c r="E3" s="125"/>
      <c r="F3" s="125"/>
      <c r="G3" s="125"/>
      <c r="H3" s="125"/>
      <c r="I3" s="66"/>
      <c r="M3" s="43" t="s">
        <v>67</v>
      </c>
      <c r="N3" s="65" t="s">
        <v>75</v>
      </c>
      <c r="O3" s="65" t="s">
        <v>75</v>
      </c>
      <c r="P3" s="65" t="s">
        <v>75</v>
      </c>
      <c r="Q3" s="67"/>
      <c r="R3" s="65"/>
      <c r="S3" s="67"/>
      <c r="T3" s="67"/>
      <c r="U3" s="67"/>
      <c r="V3" s="67"/>
    </row>
    <row r="4" spans="1:24" ht="21.75" customHeight="1" x14ac:dyDescent="0.25">
      <c r="A4" s="122" t="s">
        <v>28</v>
      </c>
      <c r="B4" s="123"/>
      <c r="C4" s="124" t="s">
        <v>73</v>
      </c>
      <c r="D4" s="125"/>
      <c r="E4" s="125"/>
      <c r="F4" s="125"/>
      <c r="G4" s="125"/>
      <c r="H4" s="125"/>
      <c r="I4" s="66"/>
      <c r="M4" s="43" t="s">
        <v>68</v>
      </c>
      <c r="N4" s="67" t="s">
        <v>76</v>
      </c>
      <c r="O4" s="67" t="s">
        <v>76</v>
      </c>
      <c r="P4" s="67" t="s">
        <v>76</v>
      </c>
      <c r="Q4" s="65"/>
      <c r="R4" s="65"/>
      <c r="S4" s="65"/>
      <c r="T4" s="67"/>
      <c r="U4" s="67"/>
      <c r="V4" s="67"/>
    </row>
    <row r="5" spans="1:24" ht="24.75" customHeight="1" x14ac:dyDescent="0.25">
      <c r="A5" s="128" t="s">
        <v>77</v>
      </c>
      <c r="B5" s="123"/>
      <c r="C5" s="68"/>
      <c r="D5" s="129"/>
      <c r="E5" s="130"/>
      <c r="F5" s="130"/>
      <c r="G5" s="130"/>
      <c r="H5" s="130"/>
      <c r="I5" s="69"/>
      <c r="M5" s="43" t="s">
        <v>69</v>
      </c>
      <c r="N5" s="67" t="s">
        <v>78</v>
      </c>
      <c r="O5" s="67" t="s">
        <v>78</v>
      </c>
      <c r="P5" s="67" t="s">
        <v>78</v>
      </c>
      <c r="Q5" s="67"/>
      <c r="R5" s="65"/>
      <c r="S5" s="67"/>
      <c r="T5" s="67"/>
      <c r="U5" s="67"/>
      <c r="V5" s="67"/>
    </row>
    <row r="6" spans="1:24" ht="24.75" customHeight="1" x14ac:dyDescent="0.25">
      <c r="A6" s="128" t="s">
        <v>79</v>
      </c>
      <c r="B6" s="123"/>
      <c r="C6" s="70"/>
      <c r="D6" s="131"/>
      <c r="E6" s="132"/>
      <c r="F6" s="132"/>
      <c r="G6" s="132"/>
      <c r="H6" s="132"/>
      <c r="I6" s="71"/>
      <c r="M6" s="43" t="s">
        <v>70</v>
      </c>
      <c r="N6" s="67" t="s">
        <v>80</v>
      </c>
      <c r="O6" s="67" t="s">
        <v>80</v>
      </c>
      <c r="P6" s="67" t="s">
        <v>80</v>
      </c>
      <c r="Q6" s="67"/>
      <c r="S6" s="67"/>
    </row>
    <row r="7" spans="1:24" ht="21.75" customHeight="1" x14ac:dyDescent="0.25">
      <c r="A7" s="122" t="s">
        <v>29</v>
      </c>
      <c r="B7" s="123"/>
      <c r="C7" s="70"/>
      <c r="D7" s="131"/>
      <c r="E7" s="132"/>
      <c r="F7" s="132"/>
      <c r="G7" s="132"/>
      <c r="H7" s="132"/>
      <c r="I7" s="71"/>
      <c r="M7" s="43" t="s">
        <v>71</v>
      </c>
      <c r="N7" s="67" t="s">
        <v>81</v>
      </c>
      <c r="O7" s="67" t="s">
        <v>81</v>
      </c>
      <c r="P7" s="67" t="s">
        <v>81</v>
      </c>
      <c r="Q7" s="65"/>
      <c r="S7" s="65"/>
    </row>
    <row r="8" spans="1:24" s="75" customFormat="1" ht="20.25" customHeight="1" x14ac:dyDescent="0.25">
      <c r="A8" s="133" t="s">
        <v>82</v>
      </c>
      <c r="B8" s="134"/>
      <c r="C8" s="134"/>
      <c r="D8" s="134"/>
      <c r="E8" s="134"/>
      <c r="F8" s="134"/>
      <c r="G8" s="134"/>
      <c r="H8" s="134"/>
      <c r="I8" s="72"/>
      <c r="J8" s="73"/>
      <c r="K8" s="73"/>
      <c r="L8" s="73"/>
      <c r="M8" s="73"/>
      <c r="N8" s="65" t="s">
        <v>83</v>
      </c>
      <c r="O8" s="65" t="s">
        <v>83</v>
      </c>
      <c r="P8" s="65" t="s">
        <v>83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35" t="s">
        <v>30</v>
      </c>
      <c r="B9" s="135"/>
      <c r="C9" s="135"/>
      <c r="D9" s="135"/>
      <c r="E9" s="135"/>
      <c r="F9" s="135"/>
      <c r="G9" s="136" t="s">
        <v>37</v>
      </c>
      <c r="H9" s="136" t="s">
        <v>48</v>
      </c>
      <c r="I9" s="136" t="s">
        <v>49</v>
      </c>
      <c r="M9" s="77"/>
      <c r="N9" s="78" t="s">
        <v>84</v>
      </c>
      <c r="O9" s="78" t="s">
        <v>84</v>
      </c>
      <c r="P9" s="78" t="s">
        <v>84</v>
      </c>
      <c r="Q9" s="77"/>
      <c r="S9" s="77"/>
    </row>
    <row r="10" spans="1:24" s="80" customFormat="1" ht="44.25" customHeight="1" x14ac:dyDescent="0.25">
      <c r="A10" s="79" t="s">
        <v>62</v>
      </c>
      <c r="B10" s="79" t="s">
        <v>63</v>
      </c>
      <c r="C10" s="79" t="s">
        <v>64</v>
      </c>
      <c r="D10" s="79" t="s">
        <v>20</v>
      </c>
      <c r="E10" s="79" t="s">
        <v>47</v>
      </c>
      <c r="F10" s="79" t="s">
        <v>50</v>
      </c>
      <c r="G10" s="136"/>
      <c r="H10" s="136"/>
      <c r="I10" s="136"/>
      <c r="M10" s="74"/>
      <c r="N10" s="65" t="s">
        <v>85</v>
      </c>
      <c r="O10" s="65" t="s">
        <v>85</v>
      </c>
      <c r="P10" s="65" t="s">
        <v>85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86</v>
      </c>
      <c r="O11" s="67" t="s">
        <v>86</v>
      </c>
      <c r="P11" s="67" t="s">
        <v>86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87</v>
      </c>
      <c r="O12" s="65" t="s">
        <v>87</v>
      </c>
      <c r="P12" s="65" t="s">
        <v>87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88</v>
      </c>
      <c r="O13" s="78" t="s">
        <v>88</v>
      </c>
      <c r="P13" s="78" t="s">
        <v>88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89</v>
      </c>
      <c r="O14" s="65" t="s">
        <v>89</v>
      </c>
      <c r="P14" s="65" t="s">
        <v>89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90</v>
      </c>
      <c r="O15" s="67" t="s">
        <v>90</v>
      </c>
      <c r="P15" s="67" t="s">
        <v>90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91</v>
      </c>
      <c r="O16" s="65" t="s">
        <v>91</v>
      </c>
      <c r="P16" s="65" t="s">
        <v>91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92</v>
      </c>
      <c r="O17" s="78" t="s">
        <v>92</v>
      </c>
      <c r="P17" s="78" t="s">
        <v>92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93</v>
      </c>
      <c r="O18" s="65" t="s">
        <v>93</v>
      </c>
      <c r="P18" s="65" t="s">
        <v>93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63"/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22" t="s">
        <v>72</v>
      </c>
      <c r="B2" s="123"/>
      <c r="C2" s="126"/>
      <c r="D2" s="127"/>
      <c r="E2" s="127"/>
      <c r="F2" s="127"/>
      <c r="G2" s="127"/>
      <c r="H2" s="127"/>
      <c r="I2" s="64"/>
      <c r="M2" s="43" t="s">
        <v>66</v>
      </c>
      <c r="N2" s="65" t="s">
        <v>73</v>
      </c>
      <c r="O2" s="65" t="s">
        <v>73</v>
      </c>
      <c r="P2" s="65" t="s">
        <v>73</v>
      </c>
      <c r="Q2" s="65" t="s">
        <v>74</v>
      </c>
      <c r="R2" s="65" t="s">
        <v>74</v>
      </c>
      <c r="S2" s="65" t="s">
        <v>74</v>
      </c>
    </row>
    <row r="3" spans="1:24" ht="21.75" customHeight="1" x14ac:dyDescent="0.25">
      <c r="A3" s="122" t="s">
        <v>40</v>
      </c>
      <c r="B3" s="123"/>
      <c r="C3" s="124" t="s">
        <v>68</v>
      </c>
      <c r="D3" s="125"/>
      <c r="E3" s="125"/>
      <c r="F3" s="125"/>
      <c r="G3" s="125"/>
      <c r="H3" s="125"/>
      <c r="I3" s="66"/>
      <c r="M3" s="43" t="s">
        <v>67</v>
      </c>
      <c r="N3" s="65" t="s">
        <v>75</v>
      </c>
      <c r="O3" s="65" t="s">
        <v>75</v>
      </c>
      <c r="P3" s="65" t="s">
        <v>75</v>
      </c>
      <c r="Q3" s="67"/>
      <c r="R3" s="65"/>
      <c r="S3" s="67"/>
      <c r="T3" s="67"/>
      <c r="U3" s="67"/>
      <c r="V3" s="67"/>
    </row>
    <row r="4" spans="1:24" ht="21.75" customHeight="1" x14ac:dyDescent="0.25">
      <c r="A4" s="122" t="s">
        <v>28</v>
      </c>
      <c r="B4" s="123"/>
      <c r="C4" s="124" t="s">
        <v>73</v>
      </c>
      <c r="D4" s="125"/>
      <c r="E4" s="125"/>
      <c r="F4" s="125"/>
      <c r="G4" s="125"/>
      <c r="H4" s="125"/>
      <c r="I4" s="66"/>
      <c r="M4" s="43" t="s">
        <v>68</v>
      </c>
      <c r="N4" s="67" t="s">
        <v>76</v>
      </c>
      <c r="O4" s="67" t="s">
        <v>76</v>
      </c>
      <c r="P4" s="67" t="s">
        <v>76</v>
      </c>
      <c r="Q4" s="65"/>
      <c r="R4" s="65"/>
      <c r="S4" s="65"/>
      <c r="T4" s="67"/>
      <c r="U4" s="67"/>
      <c r="V4" s="67"/>
    </row>
    <row r="5" spans="1:24" ht="24.75" customHeight="1" x14ac:dyDescent="0.25">
      <c r="A5" s="128" t="s">
        <v>77</v>
      </c>
      <c r="B5" s="123"/>
      <c r="C5" s="68"/>
      <c r="D5" s="129"/>
      <c r="E5" s="130"/>
      <c r="F5" s="130"/>
      <c r="G5" s="130"/>
      <c r="H5" s="130"/>
      <c r="I5" s="69"/>
      <c r="M5" s="43" t="s">
        <v>69</v>
      </c>
      <c r="N5" s="67" t="s">
        <v>78</v>
      </c>
      <c r="O5" s="67" t="s">
        <v>78</v>
      </c>
      <c r="P5" s="67" t="s">
        <v>78</v>
      </c>
      <c r="Q5" s="67"/>
      <c r="R5" s="65"/>
      <c r="S5" s="67"/>
      <c r="T5" s="67"/>
      <c r="U5" s="67"/>
      <c r="V5" s="67"/>
    </row>
    <row r="6" spans="1:24" ht="24.75" customHeight="1" x14ac:dyDescent="0.25">
      <c r="A6" s="128" t="s">
        <v>79</v>
      </c>
      <c r="B6" s="123"/>
      <c r="C6" s="70"/>
      <c r="D6" s="131"/>
      <c r="E6" s="132"/>
      <c r="F6" s="132"/>
      <c r="G6" s="132"/>
      <c r="H6" s="132"/>
      <c r="I6" s="71"/>
      <c r="M6" s="43" t="s">
        <v>70</v>
      </c>
      <c r="N6" s="67" t="s">
        <v>80</v>
      </c>
      <c r="O6" s="67" t="s">
        <v>80</v>
      </c>
      <c r="P6" s="67" t="s">
        <v>80</v>
      </c>
      <c r="Q6" s="67"/>
      <c r="S6" s="67"/>
    </row>
    <row r="7" spans="1:24" ht="21.75" customHeight="1" x14ac:dyDescent="0.25">
      <c r="A7" s="122" t="s">
        <v>29</v>
      </c>
      <c r="B7" s="123"/>
      <c r="C7" s="70"/>
      <c r="D7" s="131"/>
      <c r="E7" s="132"/>
      <c r="F7" s="132"/>
      <c r="G7" s="132"/>
      <c r="H7" s="132"/>
      <c r="I7" s="71"/>
      <c r="M7" s="43" t="s">
        <v>71</v>
      </c>
      <c r="N7" s="67" t="s">
        <v>81</v>
      </c>
      <c r="O7" s="67" t="s">
        <v>81</v>
      </c>
      <c r="P7" s="67" t="s">
        <v>81</v>
      </c>
      <c r="Q7" s="65"/>
      <c r="S7" s="65"/>
    </row>
    <row r="8" spans="1:24" s="75" customFormat="1" ht="20.25" customHeight="1" x14ac:dyDescent="0.25">
      <c r="A8" s="133" t="s">
        <v>82</v>
      </c>
      <c r="B8" s="134"/>
      <c r="C8" s="134"/>
      <c r="D8" s="134"/>
      <c r="E8" s="134"/>
      <c r="F8" s="134"/>
      <c r="G8" s="134"/>
      <c r="H8" s="134"/>
      <c r="I8" s="72"/>
      <c r="J8" s="73"/>
      <c r="K8" s="73"/>
      <c r="L8" s="73"/>
      <c r="M8" s="73"/>
      <c r="N8" s="65" t="s">
        <v>83</v>
      </c>
      <c r="O8" s="65" t="s">
        <v>83</v>
      </c>
      <c r="P8" s="65" t="s">
        <v>83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35" t="s">
        <v>30</v>
      </c>
      <c r="B9" s="135"/>
      <c r="C9" s="135"/>
      <c r="D9" s="135"/>
      <c r="E9" s="135"/>
      <c r="F9" s="135"/>
      <c r="G9" s="136" t="s">
        <v>37</v>
      </c>
      <c r="H9" s="136" t="s">
        <v>48</v>
      </c>
      <c r="I9" s="136" t="s">
        <v>49</v>
      </c>
      <c r="M9" s="77"/>
      <c r="N9" s="78" t="s">
        <v>84</v>
      </c>
      <c r="O9" s="78" t="s">
        <v>84</v>
      </c>
      <c r="P9" s="78" t="s">
        <v>84</v>
      </c>
      <c r="Q9" s="77"/>
      <c r="S9" s="77"/>
    </row>
    <row r="10" spans="1:24" s="80" customFormat="1" ht="44.25" customHeight="1" x14ac:dyDescent="0.25">
      <c r="A10" s="79" t="s">
        <v>62</v>
      </c>
      <c r="B10" s="79" t="s">
        <v>63</v>
      </c>
      <c r="C10" s="79" t="s">
        <v>64</v>
      </c>
      <c r="D10" s="79" t="s">
        <v>20</v>
      </c>
      <c r="E10" s="79" t="s">
        <v>47</v>
      </c>
      <c r="F10" s="79" t="s">
        <v>50</v>
      </c>
      <c r="G10" s="136"/>
      <c r="H10" s="136"/>
      <c r="I10" s="136"/>
      <c r="M10" s="74"/>
      <c r="N10" s="65" t="s">
        <v>85</v>
      </c>
      <c r="O10" s="65" t="s">
        <v>85</v>
      </c>
      <c r="P10" s="65" t="s">
        <v>85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86</v>
      </c>
      <c r="O11" s="67" t="s">
        <v>86</v>
      </c>
      <c r="P11" s="67" t="s">
        <v>86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87</v>
      </c>
      <c r="O12" s="65" t="s">
        <v>87</v>
      </c>
      <c r="P12" s="65" t="s">
        <v>87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88</v>
      </c>
      <c r="O13" s="78" t="s">
        <v>88</v>
      </c>
      <c r="P13" s="78" t="s">
        <v>88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89</v>
      </c>
      <c r="O14" s="65" t="s">
        <v>89</v>
      </c>
      <c r="P14" s="65" t="s">
        <v>89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90</v>
      </c>
      <c r="O15" s="67" t="s">
        <v>90</v>
      </c>
      <c r="P15" s="67" t="s">
        <v>90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91</v>
      </c>
      <c r="O16" s="65" t="s">
        <v>91</v>
      </c>
      <c r="P16" s="65" t="s">
        <v>91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92</v>
      </c>
      <c r="O17" s="78" t="s">
        <v>92</v>
      </c>
      <c r="P17" s="78" t="s">
        <v>92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93</v>
      </c>
      <c r="O18" s="65" t="s">
        <v>93</v>
      </c>
      <c r="P18" s="65" t="s">
        <v>93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63"/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22" t="s">
        <v>72</v>
      </c>
      <c r="B2" s="123"/>
      <c r="C2" s="126"/>
      <c r="D2" s="127"/>
      <c r="E2" s="127"/>
      <c r="F2" s="127"/>
      <c r="G2" s="127"/>
      <c r="H2" s="127"/>
      <c r="I2" s="64"/>
      <c r="M2" s="43" t="s">
        <v>66</v>
      </c>
      <c r="N2" s="65" t="s">
        <v>73</v>
      </c>
      <c r="O2" s="65" t="s">
        <v>73</v>
      </c>
      <c r="P2" s="65" t="s">
        <v>73</v>
      </c>
      <c r="Q2" s="65" t="s">
        <v>74</v>
      </c>
      <c r="R2" s="65" t="s">
        <v>74</v>
      </c>
      <c r="S2" s="65" t="s">
        <v>74</v>
      </c>
    </row>
    <row r="3" spans="1:24" ht="21.75" customHeight="1" x14ac:dyDescent="0.25">
      <c r="A3" s="122" t="s">
        <v>40</v>
      </c>
      <c r="B3" s="123"/>
      <c r="C3" s="124" t="s">
        <v>68</v>
      </c>
      <c r="D3" s="125"/>
      <c r="E3" s="125"/>
      <c r="F3" s="125"/>
      <c r="G3" s="125"/>
      <c r="H3" s="125"/>
      <c r="I3" s="66"/>
      <c r="M3" s="43" t="s">
        <v>67</v>
      </c>
      <c r="N3" s="65" t="s">
        <v>75</v>
      </c>
      <c r="O3" s="65" t="s">
        <v>75</v>
      </c>
      <c r="P3" s="65" t="s">
        <v>75</v>
      </c>
      <c r="Q3" s="67"/>
      <c r="R3" s="65"/>
      <c r="S3" s="67"/>
      <c r="T3" s="67"/>
      <c r="U3" s="67"/>
      <c r="V3" s="67"/>
    </row>
    <row r="4" spans="1:24" ht="21.75" customHeight="1" x14ac:dyDescent="0.25">
      <c r="A4" s="122" t="s">
        <v>28</v>
      </c>
      <c r="B4" s="123"/>
      <c r="C4" s="124" t="s">
        <v>73</v>
      </c>
      <c r="D4" s="125"/>
      <c r="E4" s="125"/>
      <c r="F4" s="125"/>
      <c r="G4" s="125"/>
      <c r="H4" s="125"/>
      <c r="I4" s="66"/>
      <c r="M4" s="43" t="s">
        <v>68</v>
      </c>
      <c r="N4" s="67" t="s">
        <v>76</v>
      </c>
      <c r="O4" s="67" t="s">
        <v>76</v>
      </c>
      <c r="P4" s="67" t="s">
        <v>76</v>
      </c>
      <c r="Q4" s="65"/>
      <c r="R4" s="65"/>
      <c r="S4" s="65"/>
      <c r="T4" s="67"/>
      <c r="U4" s="67"/>
      <c r="V4" s="67"/>
    </row>
    <row r="5" spans="1:24" ht="24.75" customHeight="1" x14ac:dyDescent="0.25">
      <c r="A5" s="128" t="s">
        <v>77</v>
      </c>
      <c r="B5" s="123"/>
      <c r="C5" s="68"/>
      <c r="D5" s="129"/>
      <c r="E5" s="130"/>
      <c r="F5" s="130"/>
      <c r="G5" s="130"/>
      <c r="H5" s="130"/>
      <c r="I5" s="69"/>
      <c r="M5" s="43" t="s">
        <v>69</v>
      </c>
      <c r="N5" s="67" t="s">
        <v>78</v>
      </c>
      <c r="O5" s="67" t="s">
        <v>78</v>
      </c>
      <c r="P5" s="67" t="s">
        <v>78</v>
      </c>
      <c r="Q5" s="67"/>
      <c r="R5" s="65"/>
      <c r="S5" s="67"/>
      <c r="T5" s="67"/>
      <c r="U5" s="67"/>
      <c r="V5" s="67"/>
    </row>
    <row r="6" spans="1:24" ht="24.75" customHeight="1" x14ac:dyDescent="0.25">
      <c r="A6" s="128" t="s">
        <v>79</v>
      </c>
      <c r="B6" s="123"/>
      <c r="C6" s="70"/>
      <c r="D6" s="131"/>
      <c r="E6" s="132"/>
      <c r="F6" s="132"/>
      <c r="G6" s="132"/>
      <c r="H6" s="132"/>
      <c r="I6" s="71"/>
      <c r="M6" s="43" t="s">
        <v>70</v>
      </c>
      <c r="N6" s="67" t="s">
        <v>80</v>
      </c>
      <c r="O6" s="67" t="s">
        <v>80</v>
      </c>
      <c r="P6" s="67" t="s">
        <v>80</v>
      </c>
      <c r="Q6" s="67"/>
      <c r="S6" s="67"/>
    </row>
    <row r="7" spans="1:24" ht="21.75" customHeight="1" x14ac:dyDescent="0.25">
      <c r="A7" s="122" t="s">
        <v>29</v>
      </c>
      <c r="B7" s="123"/>
      <c r="C7" s="70"/>
      <c r="D7" s="131"/>
      <c r="E7" s="132"/>
      <c r="F7" s="132"/>
      <c r="G7" s="132"/>
      <c r="H7" s="132"/>
      <c r="I7" s="71"/>
      <c r="M7" s="43" t="s">
        <v>71</v>
      </c>
      <c r="N7" s="67" t="s">
        <v>81</v>
      </c>
      <c r="O7" s="67" t="s">
        <v>81</v>
      </c>
      <c r="P7" s="67" t="s">
        <v>81</v>
      </c>
      <c r="Q7" s="65"/>
      <c r="S7" s="65"/>
    </row>
    <row r="8" spans="1:24" s="75" customFormat="1" ht="20.25" customHeight="1" x14ac:dyDescent="0.25">
      <c r="A8" s="133" t="s">
        <v>82</v>
      </c>
      <c r="B8" s="134"/>
      <c r="C8" s="134"/>
      <c r="D8" s="134"/>
      <c r="E8" s="134"/>
      <c r="F8" s="134"/>
      <c r="G8" s="134"/>
      <c r="H8" s="134"/>
      <c r="I8" s="72"/>
      <c r="J8" s="73"/>
      <c r="K8" s="73"/>
      <c r="L8" s="73"/>
      <c r="M8" s="73"/>
      <c r="N8" s="65" t="s">
        <v>83</v>
      </c>
      <c r="O8" s="65" t="s">
        <v>83</v>
      </c>
      <c r="P8" s="65" t="s">
        <v>83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35" t="s">
        <v>30</v>
      </c>
      <c r="B9" s="135"/>
      <c r="C9" s="135"/>
      <c r="D9" s="135"/>
      <c r="E9" s="135"/>
      <c r="F9" s="135"/>
      <c r="G9" s="136" t="s">
        <v>37</v>
      </c>
      <c r="H9" s="136" t="s">
        <v>48</v>
      </c>
      <c r="I9" s="136" t="s">
        <v>49</v>
      </c>
      <c r="M9" s="77"/>
      <c r="N9" s="78" t="s">
        <v>84</v>
      </c>
      <c r="O9" s="78" t="s">
        <v>84</v>
      </c>
      <c r="P9" s="78" t="s">
        <v>84</v>
      </c>
      <c r="Q9" s="77"/>
      <c r="S9" s="77"/>
    </row>
    <row r="10" spans="1:24" s="80" customFormat="1" ht="44.25" customHeight="1" x14ac:dyDescent="0.25">
      <c r="A10" s="79" t="s">
        <v>62</v>
      </c>
      <c r="B10" s="79" t="s">
        <v>63</v>
      </c>
      <c r="C10" s="79" t="s">
        <v>64</v>
      </c>
      <c r="D10" s="79" t="s">
        <v>20</v>
      </c>
      <c r="E10" s="79" t="s">
        <v>47</v>
      </c>
      <c r="F10" s="79" t="s">
        <v>50</v>
      </c>
      <c r="G10" s="136"/>
      <c r="H10" s="136"/>
      <c r="I10" s="136"/>
      <c r="M10" s="74"/>
      <c r="N10" s="65" t="s">
        <v>85</v>
      </c>
      <c r="O10" s="65" t="s">
        <v>85</v>
      </c>
      <c r="P10" s="65" t="s">
        <v>85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86</v>
      </c>
      <c r="O11" s="67" t="s">
        <v>86</v>
      </c>
      <c r="P11" s="67" t="s">
        <v>86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87</v>
      </c>
      <c r="O12" s="65" t="s">
        <v>87</v>
      </c>
      <c r="P12" s="65" t="s">
        <v>87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88</v>
      </c>
      <c r="O13" s="78" t="s">
        <v>88</v>
      </c>
      <c r="P13" s="78" t="s">
        <v>88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89</v>
      </c>
      <c r="O14" s="65" t="s">
        <v>89</v>
      </c>
      <c r="P14" s="65" t="s">
        <v>89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90</v>
      </c>
      <c r="O15" s="67" t="s">
        <v>90</v>
      </c>
      <c r="P15" s="67" t="s">
        <v>90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91</v>
      </c>
      <c r="O16" s="65" t="s">
        <v>91</v>
      </c>
      <c r="P16" s="65" t="s">
        <v>91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92</v>
      </c>
      <c r="O17" s="78" t="s">
        <v>92</v>
      </c>
      <c r="P17" s="78" t="s">
        <v>92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93</v>
      </c>
      <c r="O18" s="65" t="s">
        <v>93</v>
      </c>
      <c r="P18" s="65" t="s">
        <v>93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63"/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22" t="s">
        <v>72</v>
      </c>
      <c r="B2" s="123"/>
      <c r="C2" s="126"/>
      <c r="D2" s="127"/>
      <c r="E2" s="127"/>
      <c r="F2" s="127"/>
      <c r="G2" s="127"/>
      <c r="H2" s="127"/>
      <c r="I2" s="64"/>
      <c r="M2" s="43" t="s">
        <v>66</v>
      </c>
      <c r="N2" s="65" t="s">
        <v>73</v>
      </c>
      <c r="O2" s="65" t="s">
        <v>73</v>
      </c>
      <c r="P2" s="65" t="s">
        <v>73</v>
      </c>
      <c r="Q2" s="65" t="s">
        <v>74</v>
      </c>
      <c r="R2" s="65" t="s">
        <v>74</v>
      </c>
      <c r="S2" s="65" t="s">
        <v>74</v>
      </c>
    </row>
    <row r="3" spans="1:24" ht="21.75" customHeight="1" x14ac:dyDescent="0.25">
      <c r="A3" s="122" t="s">
        <v>40</v>
      </c>
      <c r="B3" s="123"/>
      <c r="C3" s="124" t="s">
        <v>68</v>
      </c>
      <c r="D3" s="125"/>
      <c r="E3" s="125"/>
      <c r="F3" s="125"/>
      <c r="G3" s="125"/>
      <c r="H3" s="125"/>
      <c r="I3" s="66"/>
      <c r="M3" s="43" t="s">
        <v>67</v>
      </c>
      <c r="N3" s="65" t="s">
        <v>75</v>
      </c>
      <c r="O3" s="65" t="s">
        <v>75</v>
      </c>
      <c r="P3" s="65" t="s">
        <v>75</v>
      </c>
      <c r="Q3" s="67"/>
      <c r="R3" s="65"/>
      <c r="S3" s="67"/>
      <c r="T3" s="67"/>
      <c r="U3" s="67"/>
      <c r="V3" s="67"/>
    </row>
    <row r="4" spans="1:24" ht="21.75" customHeight="1" x14ac:dyDescent="0.25">
      <c r="A4" s="122" t="s">
        <v>28</v>
      </c>
      <c r="B4" s="123"/>
      <c r="C4" s="124" t="s">
        <v>73</v>
      </c>
      <c r="D4" s="125"/>
      <c r="E4" s="125"/>
      <c r="F4" s="125"/>
      <c r="G4" s="125"/>
      <c r="H4" s="125"/>
      <c r="I4" s="66"/>
      <c r="M4" s="43" t="s">
        <v>68</v>
      </c>
      <c r="N4" s="67" t="s">
        <v>76</v>
      </c>
      <c r="O4" s="67" t="s">
        <v>76</v>
      </c>
      <c r="P4" s="67" t="s">
        <v>76</v>
      </c>
      <c r="Q4" s="65"/>
      <c r="R4" s="65"/>
      <c r="S4" s="65"/>
      <c r="T4" s="67"/>
      <c r="U4" s="67"/>
      <c r="V4" s="67"/>
    </row>
    <row r="5" spans="1:24" ht="24.75" customHeight="1" x14ac:dyDescent="0.25">
      <c r="A5" s="128" t="s">
        <v>77</v>
      </c>
      <c r="B5" s="123"/>
      <c r="C5" s="68"/>
      <c r="D5" s="129"/>
      <c r="E5" s="130"/>
      <c r="F5" s="130"/>
      <c r="G5" s="130"/>
      <c r="H5" s="130"/>
      <c r="I5" s="69"/>
      <c r="M5" s="43" t="s">
        <v>69</v>
      </c>
      <c r="N5" s="67" t="s">
        <v>78</v>
      </c>
      <c r="O5" s="67" t="s">
        <v>78</v>
      </c>
      <c r="P5" s="67" t="s">
        <v>78</v>
      </c>
      <c r="Q5" s="67"/>
      <c r="R5" s="65"/>
      <c r="S5" s="67"/>
      <c r="T5" s="67"/>
      <c r="U5" s="67"/>
      <c r="V5" s="67"/>
    </row>
    <row r="6" spans="1:24" ht="24.75" customHeight="1" x14ac:dyDescent="0.25">
      <c r="A6" s="128" t="s">
        <v>79</v>
      </c>
      <c r="B6" s="123"/>
      <c r="C6" s="70"/>
      <c r="D6" s="131"/>
      <c r="E6" s="132"/>
      <c r="F6" s="132"/>
      <c r="G6" s="132"/>
      <c r="H6" s="132"/>
      <c r="I6" s="71"/>
      <c r="M6" s="43" t="s">
        <v>70</v>
      </c>
      <c r="N6" s="67" t="s">
        <v>80</v>
      </c>
      <c r="O6" s="67" t="s">
        <v>80</v>
      </c>
      <c r="P6" s="67" t="s">
        <v>80</v>
      </c>
      <c r="Q6" s="67"/>
      <c r="S6" s="67"/>
    </row>
    <row r="7" spans="1:24" ht="21.75" customHeight="1" x14ac:dyDescent="0.25">
      <c r="A7" s="122" t="s">
        <v>29</v>
      </c>
      <c r="B7" s="123"/>
      <c r="C7" s="70"/>
      <c r="D7" s="131"/>
      <c r="E7" s="132"/>
      <c r="F7" s="132"/>
      <c r="G7" s="132"/>
      <c r="H7" s="132"/>
      <c r="I7" s="71"/>
      <c r="M7" s="43" t="s">
        <v>71</v>
      </c>
      <c r="N7" s="67" t="s">
        <v>81</v>
      </c>
      <c r="O7" s="67" t="s">
        <v>81</v>
      </c>
      <c r="P7" s="67" t="s">
        <v>81</v>
      </c>
      <c r="Q7" s="65"/>
      <c r="S7" s="65"/>
    </row>
    <row r="8" spans="1:24" s="75" customFormat="1" ht="20.25" customHeight="1" x14ac:dyDescent="0.25">
      <c r="A8" s="133" t="s">
        <v>82</v>
      </c>
      <c r="B8" s="134"/>
      <c r="C8" s="134"/>
      <c r="D8" s="134"/>
      <c r="E8" s="134"/>
      <c r="F8" s="134"/>
      <c r="G8" s="134"/>
      <c r="H8" s="134"/>
      <c r="I8" s="72"/>
      <c r="J8" s="73"/>
      <c r="K8" s="73"/>
      <c r="L8" s="73"/>
      <c r="M8" s="73"/>
      <c r="N8" s="65" t="s">
        <v>83</v>
      </c>
      <c r="O8" s="65" t="s">
        <v>83</v>
      </c>
      <c r="P8" s="65" t="s">
        <v>83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35" t="s">
        <v>30</v>
      </c>
      <c r="B9" s="135"/>
      <c r="C9" s="135"/>
      <c r="D9" s="135"/>
      <c r="E9" s="135"/>
      <c r="F9" s="135"/>
      <c r="G9" s="136" t="s">
        <v>37</v>
      </c>
      <c r="H9" s="136" t="s">
        <v>48</v>
      </c>
      <c r="I9" s="136" t="s">
        <v>49</v>
      </c>
      <c r="M9" s="77"/>
      <c r="N9" s="78" t="s">
        <v>84</v>
      </c>
      <c r="O9" s="78" t="s">
        <v>84</v>
      </c>
      <c r="P9" s="78" t="s">
        <v>84</v>
      </c>
      <c r="Q9" s="77"/>
      <c r="S9" s="77"/>
    </row>
    <row r="10" spans="1:24" s="80" customFormat="1" ht="44.25" customHeight="1" x14ac:dyDescent="0.25">
      <c r="A10" s="79" t="s">
        <v>62</v>
      </c>
      <c r="B10" s="79" t="s">
        <v>63</v>
      </c>
      <c r="C10" s="79" t="s">
        <v>64</v>
      </c>
      <c r="D10" s="79" t="s">
        <v>20</v>
      </c>
      <c r="E10" s="79" t="s">
        <v>47</v>
      </c>
      <c r="F10" s="79" t="s">
        <v>50</v>
      </c>
      <c r="G10" s="136"/>
      <c r="H10" s="136"/>
      <c r="I10" s="136"/>
      <c r="M10" s="74"/>
      <c r="N10" s="65" t="s">
        <v>85</v>
      </c>
      <c r="O10" s="65" t="s">
        <v>85</v>
      </c>
      <c r="P10" s="65" t="s">
        <v>85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86</v>
      </c>
      <c r="O11" s="67" t="s">
        <v>86</v>
      </c>
      <c r="P11" s="67" t="s">
        <v>86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87</v>
      </c>
      <c r="O12" s="65" t="s">
        <v>87</v>
      </c>
      <c r="P12" s="65" t="s">
        <v>87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88</v>
      </c>
      <c r="O13" s="78" t="s">
        <v>88</v>
      </c>
      <c r="P13" s="78" t="s">
        <v>88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89</v>
      </c>
      <c r="O14" s="65" t="s">
        <v>89</v>
      </c>
      <c r="P14" s="65" t="s">
        <v>89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90</v>
      </c>
      <c r="O15" s="67" t="s">
        <v>90</v>
      </c>
      <c r="P15" s="67" t="s">
        <v>90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91</v>
      </c>
      <c r="O16" s="65" t="s">
        <v>91</v>
      </c>
      <c r="P16" s="65" t="s">
        <v>91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92</v>
      </c>
      <c r="O17" s="78" t="s">
        <v>92</v>
      </c>
      <c r="P17" s="78" t="s">
        <v>92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93</v>
      </c>
      <c r="O18" s="65" t="s">
        <v>93</v>
      </c>
      <c r="P18" s="65" t="s">
        <v>93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63"/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22" t="s">
        <v>72</v>
      </c>
      <c r="B2" s="123"/>
      <c r="C2" s="126"/>
      <c r="D2" s="127"/>
      <c r="E2" s="127"/>
      <c r="F2" s="127"/>
      <c r="G2" s="127"/>
      <c r="H2" s="127"/>
      <c r="I2" s="64"/>
      <c r="M2" s="43" t="s">
        <v>66</v>
      </c>
      <c r="N2" s="65" t="s">
        <v>73</v>
      </c>
      <c r="O2" s="65" t="s">
        <v>73</v>
      </c>
      <c r="P2" s="65" t="s">
        <v>73</v>
      </c>
      <c r="Q2" s="65" t="s">
        <v>74</v>
      </c>
      <c r="R2" s="65" t="s">
        <v>74</v>
      </c>
      <c r="S2" s="65" t="s">
        <v>74</v>
      </c>
    </row>
    <row r="3" spans="1:24" ht="21.75" customHeight="1" x14ac:dyDescent="0.25">
      <c r="A3" s="122" t="s">
        <v>40</v>
      </c>
      <c r="B3" s="123"/>
      <c r="C3" s="124" t="s">
        <v>68</v>
      </c>
      <c r="D3" s="125"/>
      <c r="E3" s="125"/>
      <c r="F3" s="125"/>
      <c r="G3" s="125"/>
      <c r="H3" s="125"/>
      <c r="I3" s="66"/>
      <c r="M3" s="43" t="s">
        <v>67</v>
      </c>
      <c r="N3" s="65" t="s">
        <v>75</v>
      </c>
      <c r="O3" s="65" t="s">
        <v>75</v>
      </c>
      <c r="P3" s="65" t="s">
        <v>75</v>
      </c>
      <c r="Q3" s="67"/>
      <c r="R3" s="65"/>
      <c r="S3" s="67"/>
      <c r="T3" s="67"/>
      <c r="U3" s="67"/>
      <c r="V3" s="67"/>
    </row>
    <row r="4" spans="1:24" ht="21.75" customHeight="1" x14ac:dyDescent="0.25">
      <c r="A4" s="122" t="s">
        <v>28</v>
      </c>
      <c r="B4" s="123"/>
      <c r="C4" s="124" t="s">
        <v>73</v>
      </c>
      <c r="D4" s="125"/>
      <c r="E4" s="125"/>
      <c r="F4" s="125"/>
      <c r="G4" s="125"/>
      <c r="H4" s="125"/>
      <c r="I4" s="66"/>
      <c r="M4" s="43" t="s">
        <v>68</v>
      </c>
      <c r="N4" s="67" t="s">
        <v>76</v>
      </c>
      <c r="O4" s="67" t="s">
        <v>76</v>
      </c>
      <c r="P4" s="67" t="s">
        <v>76</v>
      </c>
      <c r="Q4" s="65"/>
      <c r="R4" s="65"/>
      <c r="S4" s="65"/>
      <c r="T4" s="67"/>
      <c r="U4" s="67"/>
      <c r="V4" s="67"/>
    </row>
    <row r="5" spans="1:24" ht="24.75" customHeight="1" x14ac:dyDescent="0.25">
      <c r="A5" s="128" t="s">
        <v>77</v>
      </c>
      <c r="B5" s="123"/>
      <c r="C5" s="68"/>
      <c r="D5" s="129"/>
      <c r="E5" s="130"/>
      <c r="F5" s="130"/>
      <c r="G5" s="130"/>
      <c r="H5" s="130"/>
      <c r="I5" s="69"/>
      <c r="M5" s="43" t="s">
        <v>69</v>
      </c>
      <c r="N5" s="67" t="s">
        <v>78</v>
      </c>
      <c r="O5" s="67" t="s">
        <v>78</v>
      </c>
      <c r="P5" s="67" t="s">
        <v>78</v>
      </c>
      <c r="Q5" s="67"/>
      <c r="R5" s="65"/>
      <c r="S5" s="67"/>
      <c r="T5" s="67"/>
      <c r="U5" s="67"/>
      <c r="V5" s="67"/>
    </row>
    <row r="6" spans="1:24" ht="24.75" customHeight="1" x14ac:dyDescent="0.25">
      <c r="A6" s="128" t="s">
        <v>79</v>
      </c>
      <c r="B6" s="123"/>
      <c r="C6" s="70"/>
      <c r="D6" s="131"/>
      <c r="E6" s="132"/>
      <c r="F6" s="132"/>
      <c r="G6" s="132"/>
      <c r="H6" s="132"/>
      <c r="I6" s="71"/>
      <c r="M6" s="43" t="s">
        <v>70</v>
      </c>
      <c r="N6" s="67" t="s">
        <v>80</v>
      </c>
      <c r="O6" s="67" t="s">
        <v>80</v>
      </c>
      <c r="P6" s="67" t="s">
        <v>80</v>
      </c>
      <c r="Q6" s="67"/>
      <c r="S6" s="67"/>
    </row>
    <row r="7" spans="1:24" ht="21.75" customHeight="1" x14ac:dyDescent="0.25">
      <c r="A7" s="122" t="s">
        <v>29</v>
      </c>
      <c r="B7" s="123"/>
      <c r="C7" s="70"/>
      <c r="D7" s="131"/>
      <c r="E7" s="132"/>
      <c r="F7" s="132"/>
      <c r="G7" s="132"/>
      <c r="H7" s="132"/>
      <c r="I7" s="71"/>
      <c r="M7" s="43" t="s">
        <v>71</v>
      </c>
      <c r="N7" s="67" t="s">
        <v>81</v>
      </c>
      <c r="O7" s="67" t="s">
        <v>81</v>
      </c>
      <c r="P7" s="67" t="s">
        <v>81</v>
      </c>
      <c r="Q7" s="65"/>
      <c r="S7" s="65"/>
    </row>
    <row r="8" spans="1:24" s="75" customFormat="1" ht="20.25" customHeight="1" x14ac:dyDescent="0.25">
      <c r="A8" s="133" t="s">
        <v>82</v>
      </c>
      <c r="B8" s="134"/>
      <c r="C8" s="134"/>
      <c r="D8" s="134"/>
      <c r="E8" s="134"/>
      <c r="F8" s="134"/>
      <c r="G8" s="134"/>
      <c r="H8" s="134"/>
      <c r="I8" s="72"/>
      <c r="J8" s="73"/>
      <c r="K8" s="73"/>
      <c r="L8" s="73"/>
      <c r="M8" s="73"/>
      <c r="N8" s="65" t="s">
        <v>83</v>
      </c>
      <c r="O8" s="65" t="s">
        <v>83</v>
      </c>
      <c r="P8" s="65" t="s">
        <v>83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35" t="s">
        <v>30</v>
      </c>
      <c r="B9" s="135"/>
      <c r="C9" s="135"/>
      <c r="D9" s="135"/>
      <c r="E9" s="135"/>
      <c r="F9" s="135"/>
      <c r="G9" s="136" t="s">
        <v>37</v>
      </c>
      <c r="H9" s="136" t="s">
        <v>48</v>
      </c>
      <c r="I9" s="136" t="s">
        <v>49</v>
      </c>
      <c r="M9" s="77"/>
      <c r="N9" s="78" t="s">
        <v>84</v>
      </c>
      <c r="O9" s="78" t="s">
        <v>84</v>
      </c>
      <c r="P9" s="78" t="s">
        <v>84</v>
      </c>
      <c r="Q9" s="77"/>
      <c r="S9" s="77"/>
    </row>
    <row r="10" spans="1:24" s="80" customFormat="1" ht="44.25" customHeight="1" x14ac:dyDescent="0.25">
      <c r="A10" s="79" t="s">
        <v>62</v>
      </c>
      <c r="B10" s="79" t="s">
        <v>63</v>
      </c>
      <c r="C10" s="79" t="s">
        <v>64</v>
      </c>
      <c r="D10" s="79" t="s">
        <v>20</v>
      </c>
      <c r="E10" s="79" t="s">
        <v>47</v>
      </c>
      <c r="F10" s="79" t="s">
        <v>50</v>
      </c>
      <c r="G10" s="136"/>
      <c r="H10" s="136"/>
      <c r="I10" s="136"/>
      <c r="M10" s="74"/>
      <c r="N10" s="65" t="s">
        <v>85</v>
      </c>
      <c r="O10" s="65" t="s">
        <v>85</v>
      </c>
      <c r="P10" s="65" t="s">
        <v>85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86</v>
      </c>
      <c r="O11" s="67" t="s">
        <v>86</v>
      </c>
      <c r="P11" s="67" t="s">
        <v>86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87</v>
      </c>
      <c r="O12" s="65" t="s">
        <v>87</v>
      </c>
      <c r="P12" s="65" t="s">
        <v>87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88</v>
      </c>
      <c r="O13" s="78" t="s">
        <v>88</v>
      </c>
      <c r="P13" s="78" t="s">
        <v>88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89</v>
      </c>
      <c r="O14" s="65" t="s">
        <v>89</v>
      </c>
      <c r="P14" s="65" t="s">
        <v>89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90</v>
      </c>
      <c r="O15" s="67" t="s">
        <v>90</v>
      </c>
      <c r="P15" s="67" t="s">
        <v>90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91</v>
      </c>
      <c r="O16" s="65" t="s">
        <v>91</v>
      </c>
      <c r="P16" s="65" t="s">
        <v>91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92</v>
      </c>
      <c r="O17" s="78" t="s">
        <v>92</v>
      </c>
      <c r="P17" s="78" t="s">
        <v>92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93</v>
      </c>
      <c r="O18" s="65" t="s">
        <v>93</v>
      </c>
      <c r="P18" s="65" t="s">
        <v>93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63"/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22" t="s">
        <v>72</v>
      </c>
      <c r="B2" s="123"/>
      <c r="C2" s="126"/>
      <c r="D2" s="127"/>
      <c r="E2" s="127"/>
      <c r="F2" s="127"/>
      <c r="G2" s="127"/>
      <c r="H2" s="127"/>
      <c r="I2" s="64"/>
      <c r="M2" s="43" t="s">
        <v>66</v>
      </c>
      <c r="N2" s="65" t="s">
        <v>73</v>
      </c>
      <c r="O2" s="65" t="s">
        <v>73</v>
      </c>
      <c r="P2" s="65" t="s">
        <v>73</v>
      </c>
      <c r="Q2" s="65" t="s">
        <v>74</v>
      </c>
      <c r="R2" s="65" t="s">
        <v>74</v>
      </c>
      <c r="S2" s="65" t="s">
        <v>74</v>
      </c>
    </row>
    <row r="3" spans="1:24" ht="21.75" customHeight="1" x14ac:dyDescent="0.25">
      <c r="A3" s="122" t="s">
        <v>40</v>
      </c>
      <c r="B3" s="123"/>
      <c r="C3" s="124" t="s">
        <v>68</v>
      </c>
      <c r="D3" s="125"/>
      <c r="E3" s="125"/>
      <c r="F3" s="125"/>
      <c r="G3" s="125"/>
      <c r="H3" s="125"/>
      <c r="I3" s="66"/>
      <c r="M3" s="43" t="s">
        <v>67</v>
      </c>
      <c r="N3" s="65" t="s">
        <v>75</v>
      </c>
      <c r="O3" s="65" t="s">
        <v>75</v>
      </c>
      <c r="P3" s="65" t="s">
        <v>75</v>
      </c>
      <c r="Q3" s="67"/>
      <c r="R3" s="65"/>
      <c r="S3" s="67"/>
      <c r="T3" s="67"/>
      <c r="U3" s="67"/>
      <c r="V3" s="67"/>
    </row>
    <row r="4" spans="1:24" ht="21.75" customHeight="1" x14ac:dyDescent="0.25">
      <c r="A4" s="122" t="s">
        <v>28</v>
      </c>
      <c r="B4" s="123"/>
      <c r="C4" s="124" t="s">
        <v>73</v>
      </c>
      <c r="D4" s="125"/>
      <c r="E4" s="125"/>
      <c r="F4" s="125"/>
      <c r="G4" s="125"/>
      <c r="H4" s="125"/>
      <c r="I4" s="66"/>
      <c r="M4" s="43" t="s">
        <v>68</v>
      </c>
      <c r="N4" s="67" t="s">
        <v>76</v>
      </c>
      <c r="O4" s="67" t="s">
        <v>76</v>
      </c>
      <c r="P4" s="67" t="s">
        <v>76</v>
      </c>
      <c r="Q4" s="65"/>
      <c r="R4" s="65"/>
      <c r="S4" s="65"/>
      <c r="T4" s="67"/>
      <c r="U4" s="67"/>
      <c r="V4" s="67"/>
    </row>
    <row r="5" spans="1:24" ht="24.75" customHeight="1" x14ac:dyDescent="0.25">
      <c r="A5" s="128" t="s">
        <v>77</v>
      </c>
      <c r="B5" s="123"/>
      <c r="C5" s="68"/>
      <c r="D5" s="129"/>
      <c r="E5" s="130"/>
      <c r="F5" s="130"/>
      <c r="G5" s="130"/>
      <c r="H5" s="130"/>
      <c r="I5" s="69"/>
      <c r="M5" s="43" t="s">
        <v>69</v>
      </c>
      <c r="N5" s="67" t="s">
        <v>78</v>
      </c>
      <c r="O5" s="67" t="s">
        <v>78</v>
      </c>
      <c r="P5" s="67" t="s">
        <v>78</v>
      </c>
      <c r="Q5" s="67"/>
      <c r="R5" s="65"/>
      <c r="S5" s="67"/>
      <c r="T5" s="67"/>
      <c r="U5" s="67"/>
      <c r="V5" s="67"/>
    </row>
    <row r="6" spans="1:24" ht="24.75" customHeight="1" x14ac:dyDescent="0.25">
      <c r="A6" s="128" t="s">
        <v>79</v>
      </c>
      <c r="B6" s="123"/>
      <c r="C6" s="70"/>
      <c r="D6" s="131"/>
      <c r="E6" s="132"/>
      <c r="F6" s="132"/>
      <c r="G6" s="132"/>
      <c r="H6" s="132"/>
      <c r="I6" s="71"/>
      <c r="M6" s="43" t="s">
        <v>70</v>
      </c>
      <c r="N6" s="67" t="s">
        <v>80</v>
      </c>
      <c r="O6" s="67" t="s">
        <v>80</v>
      </c>
      <c r="P6" s="67" t="s">
        <v>80</v>
      </c>
      <c r="Q6" s="67"/>
      <c r="S6" s="67"/>
    </row>
    <row r="7" spans="1:24" ht="21.75" customHeight="1" x14ac:dyDescent="0.25">
      <c r="A7" s="122" t="s">
        <v>29</v>
      </c>
      <c r="B7" s="123"/>
      <c r="C7" s="70"/>
      <c r="D7" s="131"/>
      <c r="E7" s="132"/>
      <c r="F7" s="132"/>
      <c r="G7" s="132"/>
      <c r="H7" s="132"/>
      <c r="I7" s="71"/>
      <c r="M7" s="43" t="s">
        <v>71</v>
      </c>
      <c r="N7" s="67" t="s">
        <v>81</v>
      </c>
      <c r="O7" s="67" t="s">
        <v>81</v>
      </c>
      <c r="P7" s="67" t="s">
        <v>81</v>
      </c>
      <c r="Q7" s="65"/>
      <c r="S7" s="65"/>
    </row>
    <row r="8" spans="1:24" s="75" customFormat="1" ht="20.25" customHeight="1" x14ac:dyDescent="0.25">
      <c r="A8" s="133" t="s">
        <v>82</v>
      </c>
      <c r="B8" s="134"/>
      <c r="C8" s="134"/>
      <c r="D8" s="134"/>
      <c r="E8" s="134"/>
      <c r="F8" s="134"/>
      <c r="G8" s="134"/>
      <c r="H8" s="134"/>
      <c r="I8" s="72"/>
      <c r="J8" s="73"/>
      <c r="K8" s="73"/>
      <c r="L8" s="73"/>
      <c r="M8" s="73"/>
      <c r="N8" s="65" t="s">
        <v>83</v>
      </c>
      <c r="O8" s="65" t="s">
        <v>83</v>
      </c>
      <c r="P8" s="65" t="s">
        <v>83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35" t="s">
        <v>30</v>
      </c>
      <c r="B9" s="135"/>
      <c r="C9" s="135"/>
      <c r="D9" s="135"/>
      <c r="E9" s="135"/>
      <c r="F9" s="135"/>
      <c r="G9" s="136" t="s">
        <v>37</v>
      </c>
      <c r="H9" s="136" t="s">
        <v>48</v>
      </c>
      <c r="I9" s="136" t="s">
        <v>49</v>
      </c>
      <c r="M9" s="77"/>
      <c r="N9" s="78" t="s">
        <v>84</v>
      </c>
      <c r="O9" s="78" t="s">
        <v>84</v>
      </c>
      <c r="P9" s="78" t="s">
        <v>84</v>
      </c>
      <c r="Q9" s="77"/>
      <c r="S9" s="77"/>
    </row>
    <row r="10" spans="1:24" s="80" customFormat="1" ht="44.25" customHeight="1" x14ac:dyDescent="0.25">
      <c r="A10" s="79" t="s">
        <v>62</v>
      </c>
      <c r="B10" s="79" t="s">
        <v>63</v>
      </c>
      <c r="C10" s="79" t="s">
        <v>64</v>
      </c>
      <c r="D10" s="79" t="s">
        <v>20</v>
      </c>
      <c r="E10" s="79" t="s">
        <v>47</v>
      </c>
      <c r="F10" s="79" t="s">
        <v>50</v>
      </c>
      <c r="G10" s="136"/>
      <c r="H10" s="136"/>
      <c r="I10" s="136"/>
      <c r="M10" s="74"/>
      <c r="N10" s="65" t="s">
        <v>85</v>
      </c>
      <c r="O10" s="65" t="s">
        <v>85</v>
      </c>
      <c r="P10" s="65" t="s">
        <v>85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86</v>
      </c>
      <c r="O11" s="67" t="s">
        <v>86</v>
      </c>
      <c r="P11" s="67" t="s">
        <v>86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87</v>
      </c>
      <c r="O12" s="65" t="s">
        <v>87</v>
      </c>
      <c r="P12" s="65" t="s">
        <v>87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88</v>
      </c>
      <c r="O13" s="78" t="s">
        <v>88</v>
      </c>
      <c r="P13" s="78" t="s">
        <v>88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89</v>
      </c>
      <c r="O14" s="65" t="s">
        <v>89</v>
      </c>
      <c r="P14" s="65" t="s">
        <v>89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90</v>
      </c>
      <c r="O15" s="67" t="s">
        <v>90</v>
      </c>
      <c r="P15" s="67" t="s">
        <v>90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91</v>
      </c>
      <c r="O16" s="65" t="s">
        <v>91</v>
      </c>
      <c r="P16" s="65" t="s">
        <v>91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92</v>
      </c>
      <c r="O17" s="78" t="s">
        <v>92</v>
      </c>
      <c r="P17" s="78" t="s">
        <v>92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93</v>
      </c>
      <c r="O18" s="65" t="s">
        <v>93</v>
      </c>
      <c r="P18" s="65" t="s">
        <v>93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63"/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22" t="s">
        <v>72</v>
      </c>
      <c r="B2" s="123"/>
      <c r="C2" s="126"/>
      <c r="D2" s="127"/>
      <c r="E2" s="127"/>
      <c r="F2" s="127"/>
      <c r="G2" s="127"/>
      <c r="H2" s="127"/>
      <c r="I2" s="64"/>
      <c r="M2" s="43" t="s">
        <v>66</v>
      </c>
      <c r="N2" s="65" t="s">
        <v>73</v>
      </c>
      <c r="O2" s="65" t="s">
        <v>73</v>
      </c>
      <c r="P2" s="65" t="s">
        <v>73</v>
      </c>
      <c r="Q2" s="65" t="s">
        <v>74</v>
      </c>
      <c r="R2" s="65" t="s">
        <v>74</v>
      </c>
      <c r="S2" s="65" t="s">
        <v>74</v>
      </c>
    </row>
    <row r="3" spans="1:24" ht="21.75" customHeight="1" x14ac:dyDescent="0.25">
      <c r="A3" s="122" t="s">
        <v>40</v>
      </c>
      <c r="B3" s="123"/>
      <c r="C3" s="124" t="s">
        <v>68</v>
      </c>
      <c r="D3" s="125"/>
      <c r="E3" s="125"/>
      <c r="F3" s="125"/>
      <c r="G3" s="125"/>
      <c r="H3" s="125"/>
      <c r="I3" s="66"/>
      <c r="M3" s="43" t="s">
        <v>67</v>
      </c>
      <c r="N3" s="65" t="s">
        <v>75</v>
      </c>
      <c r="O3" s="65" t="s">
        <v>75</v>
      </c>
      <c r="P3" s="65" t="s">
        <v>75</v>
      </c>
      <c r="Q3" s="67"/>
      <c r="R3" s="65"/>
      <c r="S3" s="67"/>
      <c r="T3" s="67"/>
      <c r="U3" s="67"/>
      <c r="V3" s="67"/>
    </row>
    <row r="4" spans="1:24" ht="21.75" customHeight="1" x14ac:dyDescent="0.25">
      <c r="A4" s="122" t="s">
        <v>28</v>
      </c>
      <c r="B4" s="123"/>
      <c r="C4" s="124" t="s">
        <v>73</v>
      </c>
      <c r="D4" s="125"/>
      <c r="E4" s="125"/>
      <c r="F4" s="125"/>
      <c r="G4" s="125"/>
      <c r="H4" s="125"/>
      <c r="I4" s="66"/>
      <c r="M4" s="43" t="s">
        <v>68</v>
      </c>
      <c r="N4" s="67" t="s">
        <v>76</v>
      </c>
      <c r="O4" s="67" t="s">
        <v>76</v>
      </c>
      <c r="P4" s="67" t="s">
        <v>76</v>
      </c>
      <c r="Q4" s="65"/>
      <c r="R4" s="65"/>
      <c r="S4" s="65"/>
      <c r="T4" s="67"/>
      <c r="U4" s="67"/>
      <c r="V4" s="67"/>
    </row>
    <row r="5" spans="1:24" ht="24.75" customHeight="1" x14ac:dyDescent="0.25">
      <c r="A5" s="128" t="s">
        <v>77</v>
      </c>
      <c r="B5" s="123"/>
      <c r="C5" s="68"/>
      <c r="D5" s="129"/>
      <c r="E5" s="130"/>
      <c r="F5" s="130"/>
      <c r="G5" s="130"/>
      <c r="H5" s="130"/>
      <c r="I5" s="69"/>
      <c r="M5" s="43" t="s">
        <v>69</v>
      </c>
      <c r="N5" s="67" t="s">
        <v>78</v>
      </c>
      <c r="O5" s="67" t="s">
        <v>78</v>
      </c>
      <c r="P5" s="67" t="s">
        <v>78</v>
      </c>
      <c r="Q5" s="67"/>
      <c r="R5" s="65"/>
      <c r="S5" s="67"/>
      <c r="T5" s="67"/>
      <c r="U5" s="67"/>
      <c r="V5" s="67"/>
    </row>
    <row r="6" spans="1:24" ht="24.75" customHeight="1" x14ac:dyDescent="0.25">
      <c r="A6" s="128" t="s">
        <v>79</v>
      </c>
      <c r="B6" s="123"/>
      <c r="C6" s="70"/>
      <c r="D6" s="131"/>
      <c r="E6" s="132"/>
      <c r="F6" s="132"/>
      <c r="G6" s="132"/>
      <c r="H6" s="132"/>
      <c r="I6" s="71"/>
      <c r="M6" s="43" t="s">
        <v>70</v>
      </c>
      <c r="N6" s="67" t="s">
        <v>80</v>
      </c>
      <c r="O6" s="67" t="s">
        <v>80</v>
      </c>
      <c r="P6" s="67" t="s">
        <v>80</v>
      </c>
      <c r="Q6" s="67"/>
      <c r="S6" s="67"/>
    </row>
    <row r="7" spans="1:24" ht="21.75" customHeight="1" x14ac:dyDescent="0.25">
      <c r="A7" s="122" t="s">
        <v>29</v>
      </c>
      <c r="B7" s="123"/>
      <c r="C7" s="70"/>
      <c r="D7" s="131"/>
      <c r="E7" s="132"/>
      <c r="F7" s="132"/>
      <c r="G7" s="132"/>
      <c r="H7" s="132"/>
      <c r="I7" s="71"/>
      <c r="M7" s="43" t="s">
        <v>71</v>
      </c>
      <c r="N7" s="67" t="s">
        <v>81</v>
      </c>
      <c r="O7" s="67" t="s">
        <v>81</v>
      </c>
      <c r="P7" s="67" t="s">
        <v>81</v>
      </c>
      <c r="Q7" s="65"/>
      <c r="S7" s="65"/>
    </row>
    <row r="8" spans="1:24" s="75" customFormat="1" ht="20.25" customHeight="1" x14ac:dyDescent="0.25">
      <c r="A8" s="133" t="s">
        <v>82</v>
      </c>
      <c r="B8" s="134"/>
      <c r="C8" s="134"/>
      <c r="D8" s="134"/>
      <c r="E8" s="134"/>
      <c r="F8" s="134"/>
      <c r="G8" s="134"/>
      <c r="H8" s="134"/>
      <c r="I8" s="72"/>
      <c r="J8" s="73"/>
      <c r="K8" s="73"/>
      <c r="L8" s="73"/>
      <c r="M8" s="73"/>
      <c r="N8" s="65" t="s">
        <v>83</v>
      </c>
      <c r="O8" s="65" t="s">
        <v>83</v>
      </c>
      <c r="P8" s="65" t="s">
        <v>83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35" t="s">
        <v>30</v>
      </c>
      <c r="B9" s="135"/>
      <c r="C9" s="135"/>
      <c r="D9" s="135"/>
      <c r="E9" s="135"/>
      <c r="F9" s="135"/>
      <c r="G9" s="136" t="s">
        <v>37</v>
      </c>
      <c r="H9" s="136" t="s">
        <v>48</v>
      </c>
      <c r="I9" s="136" t="s">
        <v>49</v>
      </c>
      <c r="M9" s="77"/>
      <c r="N9" s="78" t="s">
        <v>84</v>
      </c>
      <c r="O9" s="78" t="s">
        <v>84</v>
      </c>
      <c r="P9" s="78" t="s">
        <v>84</v>
      </c>
      <c r="Q9" s="77"/>
      <c r="S9" s="77"/>
    </row>
    <row r="10" spans="1:24" s="80" customFormat="1" ht="44.25" customHeight="1" x14ac:dyDescent="0.25">
      <c r="A10" s="79" t="s">
        <v>62</v>
      </c>
      <c r="B10" s="79" t="s">
        <v>63</v>
      </c>
      <c r="C10" s="79" t="s">
        <v>64</v>
      </c>
      <c r="D10" s="79" t="s">
        <v>20</v>
      </c>
      <c r="E10" s="79" t="s">
        <v>47</v>
      </c>
      <c r="F10" s="79" t="s">
        <v>50</v>
      </c>
      <c r="G10" s="136"/>
      <c r="H10" s="136"/>
      <c r="I10" s="136"/>
      <c r="M10" s="74"/>
      <c r="N10" s="65" t="s">
        <v>85</v>
      </c>
      <c r="O10" s="65" t="s">
        <v>85</v>
      </c>
      <c r="P10" s="65" t="s">
        <v>85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86</v>
      </c>
      <c r="O11" s="67" t="s">
        <v>86</v>
      </c>
      <c r="P11" s="67" t="s">
        <v>86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87</v>
      </c>
      <c r="O12" s="65" t="s">
        <v>87</v>
      </c>
      <c r="P12" s="65" t="s">
        <v>87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88</v>
      </c>
      <c r="O13" s="78" t="s">
        <v>88</v>
      </c>
      <c r="P13" s="78" t="s">
        <v>88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89</v>
      </c>
      <c r="O14" s="65" t="s">
        <v>89</v>
      </c>
      <c r="P14" s="65" t="s">
        <v>89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90</v>
      </c>
      <c r="O15" s="67" t="s">
        <v>90</v>
      </c>
      <c r="P15" s="67" t="s">
        <v>90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91</v>
      </c>
      <c r="O16" s="65" t="s">
        <v>91</v>
      </c>
      <c r="P16" s="65" t="s">
        <v>91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92</v>
      </c>
      <c r="O17" s="78" t="s">
        <v>92</v>
      </c>
      <c r="P17" s="78" t="s">
        <v>92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93</v>
      </c>
      <c r="O18" s="65" t="s">
        <v>93</v>
      </c>
      <c r="P18" s="65" t="s">
        <v>93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60</vt:i4>
      </vt:variant>
    </vt:vector>
  </HeadingPairs>
  <TitlesOfParts>
    <vt:vector size="69" baseType="lpstr">
      <vt:lpstr>PUNTAJE</vt:lpstr>
      <vt:lpstr>EST</vt:lpstr>
      <vt:lpstr>S2 Nombre1</vt:lpstr>
      <vt:lpstr>S3A Nombre1</vt:lpstr>
      <vt:lpstr>S3A Nombre2</vt:lpstr>
      <vt:lpstr>S3A Nombre3</vt:lpstr>
      <vt:lpstr>S3A Nombre4</vt:lpstr>
      <vt:lpstr>S3B Nombre1</vt:lpstr>
      <vt:lpstr>S3B Nombre2</vt:lpstr>
      <vt:lpstr>'S3A Nombre1'!Abogado_Supervisor_S2</vt:lpstr>
      <vt:lpstr>'S3A Nombre2'!Abogado_Supervisor_S2</vt:lpstr>
      <vt:lpstr>'S3A Nombre3'!Abogado_Supervisor_S2</vt:lpstr>
      <vt:lpstr>'S3A Nombre4'!Abogado_Supervisor_S2</vt:lpstr>
      <vt:lpstr>'S3B Nombre2'!Abogado_Supervisor_S2</vt:lpstr>
      <vt:lpstr>Abogado_Supervisor_S2</vt:lpstr>
      <vt:lpstr>'S3A Nombre1'!Abogado_Supervisor_S3A</vt:lpstr>
      <vt:lpstr>'S3A Nombre2'!Abogado_Supervisor_S3A</vt:lpstr>
      <vt:lpstr>'S3A Nombre3'!Abogado_Supervisor_S3A</vt:lpstr>
      <vt:lpstr>'S3A Nombre4'!Abogado_Supervisor_S3A</vt:lpstr>
      <vt:lpstr>'S3B Nombre2'!Abogado_Supervisor_S3A</vt:lpstr>
      <vt:lpstr>Abogado_Supervisor_S3A</vt:lpstr>
      <vt:lpstr>'S3A Nombre1'!Abogado_Supervisor_S3B</vt:lpstr>
      <vt:lpstr>'S3A Nombre2'!Abogado_Supervisor_S3B</vt:lpstr>
      <vt:lpstr>'S3A Nombre3'!Abogado_Supervisor_S3B</vt:lpstr>
      <vt:lpstr>'S3A Nombre4'!Abogado_Supervisor_S3B</vt:lpstr>
      <vt:lpstr>'S3B Nombre2'!Abogado_Supervisor_S3B</vt:lpstr>
      <vt:lpstr>Abogado_Supervisor_S3B</vt:lpstr>
      <vt:lpstr>EST!Área_de_impresión</vt:lpstr>
      <vt:lpstr>PUNTAJE!Área_de_impresión</vt:lpstr>
      <vt:lpstr>'S2 Nombre1'!Área_de_impresión</vt:lpstr>
      <vt:lpstr>'S3A Nombre1'!Área_de_impresión</vt:lpstr>
      <vt:lpstr>'S3A Nombre2'!Área_de_impresión</vt:lpstr>
      <vt:lpstr>'S3A Nombre3'!Área_de_impresión</vt:lpstr>
      <vt:lpstr>'S3A Nombre4'!Área_de_impresión</vt:lpstr>
      <vt:lpstr>'S3B Nombre1'!Área_de_impresión</vt:lpstr>
      <vt:lpstr>'S3B Nombre2'!Área_de_impresión</vt:lpstr>
      <vt:lpstr>'S2 Nombre1'!Categoria</vt:lpstr>
      <vt:lpstr>'S3A Nombre1'!Categoria</vt:lpstr>
      <vt:lpstr>'S3A Nombre2'!Categoria</vt:lpstr>
      <vt:lpstr>'S3A Nombre3'!Categoria</vt:lpstr>
      <vt:lpstr>'S3A Nombre4'!Categoria</vt:lpstr>
      <vt:lpstr>'S3B Nombre1'!Categoria</vt:lpstr>
      <vt:lpstr>'S3B Nombre2'!Categoria</vt:lpstr>
      <vt:lpstr>'S3A Nombre1'!Ingeniero_Supervisor_S2</vt:lpstr>
      <vt:lpstr>'S3A Nombre2'!Ingeniero_Supervisor_S2</vt:lpstr>
      <vt:lpstr>'S3A Nombre3'!Ingeniero_Supervisor_S2</vt:lpstr>
      <vt:lpstr>'S3A Nombre4'!Ingeniero_Supervisor_S2</vt:lpstr>
      <vt:lpstr>'S3B Nombre2'!Ingeniero_Supervisor_S2</vt:lpstr>
      <vt:lpstr>Ingeniero_Supervisor_S2</vt:lpstr>
      <vt:lpstr>'S3A Nombre1'!Ingeniero_Supervisor_S3A</vt:lpstr>
      <vt:lpstr>'S3A Nombre2'!Ingeniero_Supervisor_S3A</vt:lpstr>
      <vt:lpstr>'S3A Nombre3'!Ingeniero_Supervisor_S3A</vt:lpstr>
      <vt:lpstr>'S3A Nombre4'!Ingeniero_Supervisor_S3A</vt:lpstr>
      <vt:lpstr>'S3B Nombre2'!Ingeniero_Supervisor_S3A</vt:lpstr>
      <vt:lpstr>Ingeniero_Supervisor_S3A</vt:lpstr>
      <vt:lpstr>'S3A Nombre1'!Ingeniero_Supervisor_S3B</vt:lpstr>
      <vt:lpstr>'S3A Nombre2'!Ingeniero_Supervisor_S3B</vt:lpstr>
      <vt:lpstr>'S3A Nombre3'!Ingeniero_Supervisor_S3B</vt:lpstr>
      <vt:lpstr>'S3A Nombre4'!Ingeniero_Supervisor_S3B</vt:lpstr>
      <vt:lpstr>'S3B Nombre2'!Ingeniero_Supervisor_S3B</vt:lpstr>
      <vt:lpstr>Ingeniero_Supervisor_S3B</vt:lpstr>
      <vt:lpstr>EST!Títulos_a_imprimir</vt:lpstr>
      <vt:lpstr>'S2 Nombre1'!Títulos_a_imprimir</vt:lpstr>
      <vt:lpstr>'S3A Nombre1'!Títulos_a_imprimir</vt:lpstr>
      <vt:lpstr>'S3A Nombre2'!Títulos_a_imprimir</vt:lpstr>
      <vt:lpstr>'S3A Nombre3'!Títulos_a_imprimir</vt:lpstr>
      <vt:lpstr>'S3A Nombre4'!Títulos_a_imprimir</vt:lpstr>
      <vt:lpstr>'S3B Nombre1'!Títulos_a_imprimir</vt:lpstr>
      <vt:lpstr>'S3B Nombre2'!Títulos_a_imprimir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Jaime Victor Bravo Sanchez</cp:lastModifiedBy>
  <cp:lastPrinted>2016-05-13T14:05:47Z</cp:lastPrinted>
  <dcterms:created xsi:type="dcterms:W3CDTF">2015-07-14T23:04:51Z</dcterms:created>
  <dcterms:modified xsi:type="dcterms:W3CDTF">2016-05-21T00:27:50Z</dcterms:modified>
</cp:coreProperties>
</file>